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TRom\Desktop\утвержденные сметы_Островского 71 26.08.2019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данные'!$29:$29</definedName>
    <definedName name="_xlnm.Print_Titles" localSheetId="0">'Мои данные'!$29:$29</definedName>
  </definedNames>
  <calcPr calcId="152511"/>
</workbook>
</file>

<file path=xl/calcChain.xml><?xml version="1.0" encoding="utf-8"?>
<calcChain xmlns="http://schemas.openxmlformats.org/spreadsheetml/2006/main">
  <c r="J21" i="8" l="1"/>
  <c r="G21" i="8"/>
  <c r="J19" i="8"/>
  <c r="G19" i="8"/>
  <c r="J18" i="8"/>
  <c r="G18" i="8"/>
  <c r="J17" i="8"/>
  <c r="G17" i="8"/>
  <c r="J123" i="8"/>
  <c r="G123" i="8"/>
  <c r="J122" i="8"/>
  <c r="G122" i="8"/>
  <c r="J20" i="8"/>
  <c r="G20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Сергей</author>
    <author>Alex</author>
    <author>onikitina</author>
    <author>Max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3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14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7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7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8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8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24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24" authorId="3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9" authorId="3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9" authorId="3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9" authorId="3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3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9" authorId="3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9" authorId="3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106" authorId="3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06" authorId="3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106" authorId="3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106" authorId="3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106" authorId="3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106" authorId="3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106" authorId="3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1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<sst xmlns="http://schemas.openxmlformats.org/spreadsheetml/2006/main" count="392" uniqueCount="353">
  <si>
    <t>Всего</t>
  </si>
  <si>
    <t>Основание: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</si>
  <si>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</si>
  <si>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</si>
  <si>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</si>
  <si>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</si>
  <si>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</si>
  <si>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</si>
  <si>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</si>
  <si>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</si>
  <si>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</si>
  <si>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</si>
  <si>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</si>
  <si>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</si>
  <si>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</si>
  <si>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</si>
  <si>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</si>
  <si>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</si>
  <si>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</si>
  <si>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</si>
  <si>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</si>
  <si>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</si>
  <si>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</si>
  <si>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</si>
  <si>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</si>
  <si>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</si>
  <si>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</si>
  <si>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</si>
  <si>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 xml:space="preserve">  </t>
  </si>
  <si>
    <t>_________________ //</t>
  </si>
  <si>
    <t>Стройка:Газоснабжение частного жилого дома, раположенного по адресу Челябинская область, г. Челябинск, ул. Островского, 71. Технологическое присоединение</t>
  </si>
  <si>
    <t>ЛОКАЛЬНАЯ СМЕТА 02-01-01</t>
  </si>
  <si>
    <t>Составил:  _________________ //</t>
  </si>
  <si>
    <t>Проверил:  _________________ //</t>
  </si>
  <si>
    <t>Раздел 1. Подготовительные работы</t>
  </si>
  <si>
    <t>Разборка и восстановление покрытий</t>
  </si>
  <si>
    <t>ТЕР27-03-008-04
Разборка покрытий и оснований: асфальтобетонных
100 м3 конструкций</t>
  </si>
  <si>
    <t>0,00763
(10,9*0,07) / 100</t>
  </si>
  <si>
    <t>3132,91
_____
561,25</t>
  </si>
  <si>
    <t>24
_____
4</t>
  </si>
  <si>
    <t>157
_____
58</t>
  </si>
  <si>
    <t>ТЕР27-03-008-02
Разборка покрытий и оснований: щебеночных
100 м3 конструкций</t>
  </si>
  <si>
    <t>0,02507
(10,9*(0,19+0,04)) / 100</t>
  </si>
  <si>
    <t>471
_____
60,83</t>
  </si>
  <si>
    <t>12
_____
2</t>
  </si>
  <si>
    <t>79
_____
21</t>
  </si>
  <si>
    <t>ТЕР27-03-010-01
Разборка бортовых камней: на бетонном основании
100 м</t>
  </si>
  <si>
    <t>0,16
16 / 100</t>
  </si>
  <si>
    <t xml:space="preserve">
Площадь покрытия Тип 1
м2</t>
  </si>
  <si>
    <t>ТЕР27-04-001-01
Устройство подстилающих и выравнивающих слоев оснований: из песка
100 м3 материала основания (в плотном теле)</t>
  </si>
  <si>
    <t>0,01635
(10,9*0,15) / 100</t>
  </si>
  <si>
    <t>159,4
_____
15,55</t>
  </si>
  <si>
    <t>2379,98
_____
214,86</t>
  </si>
  <si>
    <t>39
_____
4</t>
  </si>
  <si>
    <t>35
_____
2</t>
  </si>
  <si>
    <t>209
_____
47</t>
  </si>
  <si>
    <t>ТССЦ-408-0122
Песок природный для строительных работ средний
м3</t>
  </si>
  <si>
    <t>1,7985
10,9*0,15*1,1</t>
  </si>
  <si>
    <t xml:space="preserve">
_____
117</t>
  </si>
  <si>
    <t xml:space="preserve">
_____
210</t>
  </si>
  <si>
    <t xml:space="preserve">
_____
625</t>
  </si>
  <si>
    <t>ТЕР27-04-001-04
Устройство подстилающих и выравнивающих слоев оснований: из щебня
100 м3 материала основания (в плотном теле)</t>
  </si>
  <si>
    <t>0,02071
(10,9*0,19) / 100</t>
  </si>
  <si>
    <t>247,46
_____
21,77</t>
  </si>
  <si>
    <t>3636,32
_____
337,22</t>
  </si>
  <si>
    <t>5
_____
1</t>
  </si>
  <si>
    <t>75
_____
7</t>
  </si>
  <si>
    <t>69
_____
3</t>
  </si>
  <si>
    <t>422
_____
94</t>
  </si>
  <si>
    <t>ТССЦ-408-0015
Щебень из природного камня для строительных работ марка 800, фракция 20-40 мм
м3</t>
  </si>
  <si>
    <t>2,4852
10,9*0,19*1,2</t>
  </si>
  <si>
    <t xml:space="preserve">
_____
122</t>
  </si>
  <si>
    <t xml:space="preserve">
_____
303</t>
  </si>
  <si>
    <t xml:space="preserve">
_____
1355</t>
  </si>
  <si>
    <t>ТЕР27-06-024-01
Укладка и полупропитка с применением битума: щебеночных покрытий толщиной 5 см
1000 м2 покрытия и основания</t>
  </si>
  <si>
    <t>0,0109
(10,9) / 1000</t>
  </si>
  <si>
    <t>667,51
_____
31055,64</t>
  </si>
  <si>
    <t>2443,85
_____
325,09</t>
  </si>
  <si>
    <t>7
_____
338</t>
  </si>
  <si>
    <t>27
_____
4</t>
  </si>
  <si>
    <t>98
_____
1545</t>
  </si>
  <si>
    <t>159
_____
48</t>
  </si>
  <si>
    <t>ТЕР27-06-024-03
На каждый 1 см изменения толщины щебеночных покрытий или оснований добавлять или исключать к расценкам 27-06-024-01, 27-06-024-02 / Общая толщина слоя с пропиткой 4см
1000 м2 покрытия и основания</t>
  </si>
  <si>
    <t>-0,0109
-10,9/1000</t>
  </si>
  <si>
    <t>3,33
_____
4721,1</t>
  </si>
  <si>
    <t>106,29
_____
16,03</t>
  </si>
  <si>
    <t xml:space="preserve">
_____
-52</t>
  </si>
  <si>
    <t xml:space="preserve">
_____
-231</t>
  </si>
  <si>
    <t>-7
_____
-2</t>
  </si>
  <si>
    <t>ТЕР27-06-020-01
Устройство покрытия толщиной 4 см из горячих асфальтобетонных смесей плотных мелкозернистых типа АБВ, плотность каменных материалов: 2,5-2,9 т/м3
1000 м2 покрытия</t>
  </si>
  <si>
    <t>465,73
_____
245,3</t>
  </si>
  <si>
    <t>2507,4
_____
317,68</t>
  </si>
  <si>
    <t>5
_____
3</t>
  </si>
  <si>
    <t>27
_____
3</t>
  </si>
  <si>
    <t>68
_____
19</t>
  </si>
  <si>
    <t>168
_____
47</t>
  </si>
  <si>
    <t>ТЕР27-06-021-01
На каждые 0,5 см изменения толщины покрытия добавлять или исключать: к расценке 27-06-020-01 / Общая толщина 7см
(Добавить 3 см, до общей толщины 7 см ПЗ=6 (ОЗП=6; ЭМ=6 к расх.; ЗПМ=6; МАТ=6 к расх.; ТЗ=6; ТЗМ=6))
1000 м2 покрытия</t>
  </si>
  <si>
    <t>6,54
_____
25,44</t>
  </si>
  <si>
    <t xml:space="preserve">
_____
1</t>
  </si>
  <si>
    <t>1
_____
1</t>
  </si>
  <si>
    <t>ТССЦ-410-0006
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т</t>
  </si>
  <si>
    <t>1,844
1,05294+0,79134</t>
  </si>
  <si>
    <t xml:space="preserve">
_____
511</t>
  </si>
  <si>
    <t xml:space="preserve">
_____
942</t>
  </si>
  <si>
    <t xml:space="preserve">
_____
4775</t>
  </si>
  <si>
    <t>ТЕР27-06-022-08
Одиночная поверхностная обработка усовершенствованных покрытий битумом с применением черного щебня, плотность каменных материалов: 2,5-2,9 т/м3
1000 м2 покрытия</t>
  </si>
  <si>
    <t>259,26
_____
10953,34</t>
  </si>
  <si>
    <t>991,73
_____
110,67</t>
  </si>
  <si>
    <t>3
_____
119</t>
  </si>
  <si>
    <t>11
_____
1</t>
  </si>
  <si>
    <t>38
_____
583</t>
  </si>
  <si>
    <t>54
_____
16</t>
  </si>
  <si>
    <t>ТЕР27-02-010-02
Установка бортовых камней бетонных: при других видах покрытий
100 м бортового камня</t>
  </si>
  <si>
    <t>813,3
_____
3778,21</t>
  </si>
  <si>
    <t>95,3
_____
11,1</t>
  </si>
  <si>
    <t>130
_____
605</t>
  </si>
  <si>
    <t>15
_____
2</t>
  </si>
  <si>
    <t>1753
_____
2945</t>
  </si>
  <si>
    <t>91
_____
24</t>
  </si>
  <si>
    <t>ТССЦ-403-8021
Камни бортовые БР 100.30.15 /бетон В30 (М400), объем 0,043 м3/ (ГОСТ 6665-91)
шт.</t>
  </si>
  <si>
    <t xml:space="preserve">
_____
60,67</t>
  </si>
  <si>
    <t xml:space="preserve">
_____
971</t>
  </si>
  <si>
    <t xml:space="preserve">
_____
5441</t>
  </si>
  <si>
    <t>Раздел 2. Земляные работы</t>
  </si>
  <si>
    <t>ТЕР01-02-057-03
Разработка грунта вручную в траншеях глубиной до 2 м без креплений с откосами, группа грунтов: 3
(Прил.1.12 п.3.187 Доработка вручную, зачистка дна и стенок с выкидкой грунта в котлованах и траншеях, разработанных механизированным способом ОЗП=1,2; ТЗ=1,2)
100 м3 грунта</t>
  </si>
  <si>
    <t>0,121
12,1 / 100</t>
  </si>
  <si>
    <t>ТССЦпг-01-01-01-039
Погрузочные работы при автомобильных перевозках: грунта растительного слоя (земля, перегной)
1 т груза</t>
  </si>
  <si>
    <t>11,88
6,6*1,8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</si>
  <si>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</si>
  <si>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ТЕР01-01-016-02
Работа на отвале, группа грунтов: 2-3
1000 м3 грунта</t>
  </si>
  <si>
    <t>0,0066
6,6 / 1000</t>
  </si>
  <si>
    <t>35,99
_____
4,88</t>
  </si>
  <si>
    <t>357,63
_____
64,83</t>
  </si>
  <si>
    <t>3
_____
1</t>
  </si>
  <si>
    <t>19
_____
6</t>
  </si>
  <si>
    <t>ТЕР01-02-027-03
Планировка площадей: механизированным способом, группа грунтов 3
1000 м2 спланированной площади</t>
  </si>
  <si>
    <t>0,01
10,0 / 1000</t>
  </si>
  <si>
    <t>165,15
_____
24,33</t>
  </si>
  <si>
    <t>12
_____
3</t>
  </si>
  <si>
    <t>ТЕР23-01-001-01
Устройство основания под трубопроводы: песчаного н=0,1м
10 м3 основания</t>
  </si>
  <si>
    <t>0,11
1,1 / 10</t>
  </si>
  <si>
    <t>105,37
_____
1287</t>
  </si>
  <si>
    <t>39,04
_____
4,26</t>
  </si>
  <si>
    <t>12
_____
141</t>
  </si>
  <si>
    <t>156
_____
421</t>
  </si>
  <si>
    <t>20
_____
6</t>
  </si>
  <si>
    <t>ТЕР01-02-061-02
Засыпка вручную траншей, пазух котлованов и ям, группа грунтов: 2 (песком на н= 0.2 м)
100 м3 грунта</t>
  </si>
  <si>
    <t>0,022
2,2 / 100</t>
  </si>
  <si>
    <t>ТЕР01-02-061-02
Засыпка вручную траншей, пазух котлованов и ям, группа грунтов: 2 (непросадочный грунт - песок)
100 м3 грунта</t>
  </si>
  <si>
    <t>0,033
3,3 / 100</t>
  </si>
  <si>
    <t>6,05
(2,2+3,3)*1,1</t>
  </si>
  <si>
    <t xml:space="preserve">
_____
708</t>
  </si>
  <si>
    <t xml:space="preserve">
_____
2104</t>
  </si>
  <si>
    <t>ТЕР01-02-061-03
Засыпка вручную траншей, пазух котлованов и ям, группа грунтов: 3 (местным грунтом)
100 м3 грунта</t>
  </si>
  <si>
    <t>0,055
5,5 / 100</t>
  </si>
  <si>
    <t>Раздел 3. Газопровод</t>
  </si>
  <si>
    <t>Футляр</t>
  </si>
  <si>
    <t>ТЕР22-01-011-05
Укладка стальных водопроводных труб с гидравлическим испытанием диаметром: 150 мм
1 км трубопровода
13 427,66 = 15 673,83 - 20 x 9,04 - 1,54 x 121,91 - 12,1 x 129,46 - 0,2 x 996,00 - 36 x 3,11</t>
  </si>
  <si>
    <t>0,0088
8,8/1000</t>
  </si>
  <si>
    <t>6126,12
_____
2120,8</t>
  </si>
  <si>
    <t>5180,74
_____
916,95</t>
  </si>
  <si>
    <t>54
_____
18</t>
  </si>
  <si>
    <t>46
_____
8</t>
  </si>
  <si>
    <t>726
_____
121</t>
  </si>
  <si>
    <t>295
_____
109</t>
  </si>
  <si>
    <t>ТССЦ-103-0174
Трубы стальные электросварные прямошовные со снятой фаской из стали марок БСт2кп-БСт4кп и БСт2пс-БСт4пс наружный диаметр 159 мм, толщина стенки 3,5 мм
м</t>
  </si>
  <si>
    <t xml:space="preserve">
_____
87,5</t>
  </si>
  <si>
    <t xml:space="preserve">
_____
770</t>
  </si>
  <si>
    <t xml:space="preserve">
_____
4929</t>
  </si>
  <si>
    <t>ТЕР22-05-004-01
Заделка битумом и прядью концов футляра диаметром: 400 мм
(159/400 ПЗ=0,3975 (ОЗП=0,3975; ЭМ=0,3975 к расх.; ЗПМ=0,3975; МАТ=0,3975 к расх.; ТЗ=0,3975; ТЗМ=0,3975))
1 футляр</t>
  </si>
  <si>
    <t>13,03
_____
63,43</t>
  </si>
  <si>
    <t>13
_____
63</t>
  </si>
  <si>
    <t>176
_____
306</t>
  </si>
  <si>
    <t>ТЕР24-02-081-01
Устройство контрольной трубки на кожухе перехода газопровода
1 установка</t>
  </si>
  <si>
    <t>18,31
_____
347,6</t>
  </si>
  <si>
    <t>71,8
_____
4,08</t>
  </si>
  <si>
    <t>18
_____
348</t>
  </si>
  <si>
    <t>72
_____
4</t>
  </si>
  <si>
    <t>247
_____
2260</t>
  </si>
  <si>
    <t>390
_____
55</t>
  </si>
  <si>
    <t>Газопровод в траншее, в т.ч. футляре - 8,8м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</si>
  <si>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</si>
  <si>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0,167
16,7 / 100</t>
  </si>
  <si>
    <t>227,93
_____
4,03</t>
  </si>
  <si>
    <t>919,84
_____
102,06</t>
  </si>
  <si>
    <t>154
_____
17</t>
  </si>
  <si>
    <t>513
_____
5</t>
  </si>
  <si>
    <t>880
_____
230</t>
  </si>
  <si>
    <t>ТЕР22-05-003-01
Протаскивание в футляр стальных труб диаметром: 100 мм
100 м трубы, уложенной в футляр</t>
  </si>
  <si>
    <t>0,088
8,8 / 100</t>
  </si>
  <si>
    <t>1026,3
_____
1111,06</t>
  </si>
  <si>
    <t>90
_____
98</t>
  </si>
  <si>
    <t>1217
_____
545</t>
  </si>
  <si>
    <t>ТССЦ-103-0138
Трубы стальные электросварные прямошовные со снятой фаской из стали марок БСт2кп-БСт4кп и БСт2пс-БСт4пс наружный диаметр 57 мм, толщина стенки 3 мм
м</t>
  </si>
  <si>
    <t xml:space="preserve">
_____
26,1</t>
  </si>
  <si>
    <t xml:space="preserve">
_____
438</t>
  </si>
  <si>
    <t xml:space="preserve">
_____
2805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</si>
  <si>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</si>
  <si>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23,4
_____
180,68</t>
  </si>
  <si>
    <t>88,16
_____
14,3</t>
  </si>
  <si>
    <t>174
_____
1340</t>
  </si>
  <si>
    <t>654
_____
106</t>
  </si>
  <si>
    <t>2339
_____
4534</t>
  </si>
  <si>
    <t>3707
_____
1430</t>
  </si>
  <si>
    <t>Газопровод надземный 1,1м</t>
  </si>
  <si>
    <t>ТЕР24-02-041-01
Надземная прокладка стальных газопроводов на металлических опорах, условный диаметр газопровода: 50 мм
100 м газопровода
523,66 = 2 025,21 - 11,44 x 129,46 - 0,0004 x 19 140,00 - 0,001 x 12 870,00</t>
  </si>
  <si>
    <t>0,011
1,1 / 100</t>
  </si>
  <si>
    <t>232,58
_____
180,2</t>
  </si>
  <si>
    <t>110,88
_____
6,31</t>
  </si>
  <si>
    <t>3
_____
2</t>
  </si>
  <si>
    <t>34
_____
8</t>
  </si>
  <si>
    <t xml:space="preserve">
_____
29</t>
  </si>
  <si>
    <t xml:space="preserve">
_____
186</t>
  </si>
  <si>
    <t>Фасонные части, штуцер, арматура</t>
  </si>
  <si>
    <t>ТЕР22-03-001-05
Установка фасонных частей стальных сварных диаметром: 100-250 мм
1 т фасонных частей
17 726,43 = 31 686,43 - 1 x 13 960,00</t>
  </si>
  <si>
    <t>0,0017
(3*0,5+0,2)/1000</t>
  </si>
  <si>
    <t>4960,28
_____
959,4</t>
  </si>
  <si>
    <t>11806,75
_____
1684,6</t>
  </si>
  <si>
    <t>8
_____
2</t>
  </si>
  <si>
    <t>20
_____
3</t>
  </si>
  <si>
    <t>114
_____
13</t>
  </si>
  <si>
    <t>128
_____
39</t>
  </si>
  <si>
    <t>ТССЦ-507-1973
Отводы 90 град. с радиусом кривизны R=1,5 Ду на Ру до 16 МПа (160 кгс/см2), диаметром условного прохода 50 мм, наружным диаметром 57 мм, толщиной стенки 3 мм
шт.</t>
  </si>
  <si>
    <t xml:space="preserve">
_____
21,5</t>
  </si>
  <si>
    <t xml:space="preserve">
_____
65</t>
  </si>
  <si>
    <t xml:space="preserve">
_____
234</t>
  </si>
  <si>
    <t>ТССЦ-507-2382
Заглушки эллиптические на Ру 10 МПа (100 кгс/см2) из стали 20, диаметром условного прохода 50 мм, наружным диаметром 57 мм, толщиной стенки 3,0 мм
шт.</t>
  </si>
  <si>
    <t xml:space="preserve">
_____
23,79</t>
  </si>
  <si>
    <t xml:space="preserve">
_____
24</t>
  </si>
  <si>
    <t xml:space="preserve">
_____
38</t>
  </si>
  <si>
    <t>ТЕРм12-10-001-01
Бобышки, штуцеры на условное давление: до 10 МПа
100 шт.</t>
  </si>
  <si>
    <t>0,01
1 / 100</t>
  </si>
  <si>
    <t>795,26
_____
2433,91</t>
  </si>
  <si>
    <t>8
_____
25</t>
  </si>
  <si>
    <t>107
_____
265</t>
  </si>
  <si>
    <t>ТЕР24-02-052-01
Монтаж задвижки стальной с торцами под приварку для надземной установки на газопроводах из труб условным диаметром: до 50 мм
1 задвижка
208,73 = 398,55 - 5,8 x 17,90 - 4 x 21,50</t>
  </si>
  <si>
    <t>72,85
_____
33,22</t>
  </si>
  <si>
    <t>73
_____
33</t>
  </si>
  <si>
    <t>982
_____
167</t>
  </si>
  <si>
    <t>ТССЦ-302-1920
Кран шаровый муфтовый 11Б41п3 для газа, давлением 1,6 МПа (16 кгс/см2), диаметром 50 мм
шт.</t>
  </si>
  <si>
    <t xml:space="preserve">
_____
244,36</t>
  </si>
  <si>
    <t xml:space="preserve">
_____
244</t>
  </si>
  <si>
    <t xml:space="preserve">
_____
1439</t>
  </si>
  <si>
    <t>Устройство футляра Ф108х4.0мм   на выходе газопровода  Ф 57х3.5  мм  из земли, - 1 шт.</t>
  </si>
  <si>
    <t>ТЕР22-01-011-03
Укладка стальных водопроводных труб с гидравлическим испытанием диаметром: 100 мм
1 км трубопровода
8 637,59 = 9 108,28 - 12 x 9,04 - 1,1 x 121,91 - 0,18 x 996,00 - 15,7 x 3,11</t>
  </si>
  <si>
    <t>0,0006
0,6/1000</t>
  </si>
  <si>
    <t>4620,77
_____
460,8</t>
  </si>
  <si>
    <t>3556,02
_____
626,93</t>
  </si>
  <si>
    <t>37
_____
2</t>
  </si>
  <si>
    <t>14
_____
5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</si>
  <si>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</si>
  <si>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67,3</t>
  </si>
  <si>
    <t xml:space="preserve">
_____
40</t>
  </si>
  <si>
    <t xml:space="preserve">
_____
258</t>
  </si>
  <si>
    <t>0,006
0,6 / 100</t>
  </si>
  <si>
    <t>6
_____
7</t>
  </si>
  <si>
    <t>83
_____
38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</si>
  <si>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(ПЗ=0,203 (ОЗП=0,203; ЭМ=0,203 к расх.; ЗПМ=0,203; МАТ=0,203 к расх.; ТЗ=0,203; ТЗМ=0,203))
1 м2</t>
  </si>
  <si>
    <t>4,75
_____
36,68</t>
  </si>
  <si>
    <t>17,9
_____
2,9</t>
  </si>
  <si>
    <t>1
_____
7</t>
  </si>
  <si>
    <t>4
_____
1</t>
  </si>
  <si>
    <t>13
_____
25</t>
  </si>
  <si>
    <t>21
_____
8</t>
  </si>
  <si>
    <t>ТЕР22-05-004-01
Заделка битумом и прядью концов футляра диаметром: 400 мм
(159/400 ПЗ=0,398 (ОЗП=0,398; ЭМ=0,398 к расх.; ЗПМ=0,398; МАТ=0,398 к расх.; ТЗ=0,398; ТЗМ=0,398))
1 футляр</t>
  </si>
  <si>
    <t>13,04
_____
63,5</t>
  </si>
  <si>
    <t>176
_____
307</t>
  </si>
  <si>
    <t>ТЕР22-03-014-01
Приварка фланцев к стальным трубопроводам диаметром: 50 мм
1 фланец
34,41 = 78,21 - 1 x 43,80</t>
  </si>
  <si>
    <t>5,19
_____
1,15</t>
  </si>
  <si>
    <t>28,07
_____
4,08</t>
  </si>
  <si>
    <t>28
_____
4</t>
  </si>
  <si>
    <t>70
_____
9</t>
  </si>
  <si>
    <t>179
_____
55</t>
  </si>
  <si>
    <t xml:space="preserve">
_____
211</t>
  </si>
  <si>
    <t>Прайс 2019г. Группа Компаний "АИР-ГАЗ"
Неразъемное изолирующее соединение на ГИС-ПП Ду 50
комплект.</t>
  </si>
  <si>
    <t xml:space="preserve">
_____
211,05</t>
  </si>
  <si>
    <t xml:space="preserve">
_____
1332</t>
  </si>
  <si>
    <t>Трубопровод 25мм</t>
  </si>
  <si>
    <t>ТЕР16-02-003-03
Прокладка трубопроводов газоснабжения из стальных водогазопроводных неоцинкованных труб диаметром: 25 мм
100 м трубопровода</t>
  </si>
  <si>
    <t>0,001
0,1 / 100</t>
  </si>
  <si>
    <t>375,87
_____
3598,53</t>
  </si>
  <si>
    <t>67,61
_____
2,45</t>
  </si>
  <si>
    <t xml:space="preserve">
_____
4</t>
  </si>
  <si>
    <t>5
_____
19</t>
  </si>
  <si>
    <t>Установка  табличек- указателей</t>
  </si>
  <si>
    <t>ТЕР27-09-012-01
Установка табличек
100 знаков</t>
  </si>
  <si>
    <t>743,82
_____
489,12</t>
  </si>
  <si>
    <t>7
_____
5</t>
  </si>
  <si>
    <t>100
_____
34</t>
  </si>
  <si>
    <t>ТССЦ-101-4306
Табличка-указатель
шт.</t>
  </si>
  <si>
    <t xml:space="preserve">
_____
99,9</t>
  </si>
  <si>
    <t xml:space="preserve">
_____
100</t>
  </si>
  <si>
    <t xml:space="preserve">
_____
338</t>
  </si>
  <si>
    <t>АКЗ трубопроводв</t>
  </si>
  <si>
    <t>ТЕР13-03-002-04
Огрунтовка металлических поверхностей газопровода Ф 57 мм, грунтовкой ГФ-021
100 м2 окрашиваемой поверхности</t>
  </si>
  <si>
    <t>0,00396
(0,39+0,006) / 100</t>
  </si>
  <si>
    <t>71,47
_____
250,36</t>
  </si>
  <si>
    <t>10,15
_____
0,12</t>
  </si>
  <si>
    <t>4
_____
3</t>
  </si>
  <si>
    <t>ТЕР13-03-004-26
Окраска металлических огрунтованных поверхностей: эмалью ПФ-115
100 м2 окрашиваемой поверхности</t>
  </si>
  <si>
    <t>43,93
_____
388,48</t>
  </si>
  <si>
    <t>6,8
_____
0,12</t>
  </si>
  <si>
    <t xml:space="preserve">
_____
2</t>
  </si>
  <si>
    <t>2
_____
6</t>
  </si>
  <si>
    <t>Раздел 4. Испытание трубопровода</t>
  </si>
  <si>
    <t>ТЕР24-02-121-01
Монтаж инвентарного узла для очистки и испытания газопровода, условный диаметр газопровода: до 50 мм
1 узел</t>
  </si>
  <si>
    <t>37,94
_____
18,52</t>
  </si>
  <si>
    <t>38
_____
19</t>
  </si>
  <si>
    <t>511
_____
73</t>
  </si>
  <si>
    <t>ТЕР24-02-120-01
Очистка полости трубопровода продувкой воздухом, условный диаметр газопровода: до 50 мм
100 м трубопровода</t>
  </si>
  <si>
    <t>0,178
(16,7+1,1) / 100</t>
  </si>
  <si>
    <t>12,55
_____
2,43</t>
  </si>
  <si>
    <t>15
_____
6</t>
  </si>
  <si>
    <t>ТЕР24-02-123-01
Подъем давления при испытании воздухом газопроводов высокого давления (до 0,6 МПа) условным диаметром: до 50 мм
100 м газопровода</t>
  </si>
  <si>
    <t>5,07
_____
0,49</t>
  </si>
  <si>
    <t>6
_____
1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</si>
  <si>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</si>
  <si>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</si>
  <si>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</si>
  <si>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5391
_____
1147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</si>
  <si>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</si>
  <si>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14,7
_____
5,66</t>
  </si>
  <si>
    <t>103
_____
39</t>
  </si>
  <si>
    <t>1387
_____
92</t>
  </si>
  <si>
    <t>Прайс 2019г. ООО "Веста-газ"
Проверка изоляции прибором АНПИ
п.м.</t>
  </si>
  <si>
    <t>25,5
16,7+8,8</t>
  </si>
  <si>
    <t>Проверка качества изоляции</t>
  </si>
  <si>
    <t>ТЕР13-08-007-01
Проверка состояния изоляционного покрытия подземных газопроводов. (Применительно) Проверка качества резинового покрытия, ф57
100 м2 поверхности</t>
  </si>
  <si>
    <t>0,02989
(3,14*0,057*16,7) / 100</t>
  </si>
  <si>
    <t>ТЕР13-08-007-01
Проверка состояния изоляционного покрытия подземных газопроводов. (Применительно) Проверка качества резинового покрытия, ф159
100 м2 поверхности</t>
  </si>
  <si>
    <t>0,043935
(3,14*0,159*8,8) / 100</t>
  </si>
  <si>
    <t>Итого прямые затраты по смете</t>
  </si>
  <si>
    <t>2204
_____
8289</t>
  </si>
  <si>
    <t>2494
_____
255</t>
  </si>
  <si>
    <t>25431
_____
39980</t>
  </si>
  <si>
    <t>14410
_____
3454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</si>
  <si>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</si>
  <si>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</si>
  <si>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 МАТ=2%ОЗП  (Поз. 40, 42, 59-60)</t>
  </si>
  <si>
    <t xml:space="preserve">
_____
106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</si>
  <si>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</si>
  <si>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</si>
  <si>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</si>
  <si>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</si>
  <si>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</si>
  <si>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</si>
  <si>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</si>
  <si>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</si>
  <si>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</si>
  <si>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</si>
  <si>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</si>
  <si>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Объект:Газоснабжение частного жилого дома, раположенного по адресу Челябинская область, г. Челябинск, ул. Островского, 71. Технологическое присоединение</t>
  </si>
  <si>
    <t xml:space="preserve">Составлена в базисных ценах на 01.2000 г. и текущих ценах на 2 квартал 2019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</si>
</sst>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73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9" fillId="0" borderId="0" xfId="24" applyFont="1">
      <alignment horizontal="left" vertical="top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3" applyFont="1" applyAlignment="1">
      <alignment horizontal="left"/>
    </xf>
    <xf numFmtId="0" fontId="9" fillId="0" borderId="0" xfId="23" applyFont="1" applyAlignment="1">
      <alignment horizontal="left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29"/>
  <sheetViews>
    <sheetView showGridLines="0" tabSelected="1" topLeftCell="A100" workbookViewId="0">
      <selection activeCell="A118" sqref="A118:F118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1" ht="15.75" x14ac:dyDescent="0.25">
      <c r="A2" s="2" t="s">
        <v>22</v>
      </c>
      <c r="H2" s="3" t="s">
        <v>23</v>
      </c>
    </row>
    <row r="3" spans="1:21" x14ac:dyDescent="0.2">
      <c r="A3" s="34" t="s">
        <v>28</v>
      </c>
      <c r="H3" s="34" t="s">
        <v>28</v>
      </c>
    </row>
    <row r="4" spans="1:21" x14ac:dyDescent="0.2">
      <c r="A4" s="34" t="s">
        <v>29</v>
      </c>
      <c r="B4" s="4"/>
      <c r="C4" s="4"/>
      <c r="D4" s="4"/>
      <c r="E4" s="4"/>
      <c r="F4" s="4"/>
      <c r="G4" s="4"/>
      <c r="H4" s="34" t="s">
        <v>29</v>
      </c>
    </row>
    <row r="5" spans="1:21" x14ac:dyDescent="0.2">
      <c r="A5" s="1" t="s">
        <v>26</v>
      </c>
      <c r="B5" s="4"/>
      <c r="C5" s="4"/>
      <c r="D5" s="4"/>
      <c r="E5" s="4"/>
      <c r="F5" s="4"/>
      <c r="G5" s="4"/>
      <c r="H5" s="35" t="s">
        <v>27</v>
      </c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12" x14ac:dyDescent="0.2">
      <c r="A8" s="8" t="s">
        <v>30</v>
      </c>
      <c r="B8" s="6"/>
      <c r="C8" s="6"/>
      <c r="D8" s="6"/>
    </row>
    <row r="9" spans="1:21" s="7" customFormat="1" ht="12" x14ac:dyDescent="0.2">
      <c r="A9" s="5"/>
      <c r="B9" s="6"/>
      <c r="C9" s="6"/>
      <c r="D9" s="6"/>
    </row>
    <row r="10" spans="1:21" s="7" customFormat="1" ht="12" x14ac:dyDescent="0.2">
      <c r="A10" s="37" t="s">
        <v>351</v>
      </c>
      <c r="B10" s="6"/>
      <c r="C10" s="6"/>
      <c r="D10" s="6"/>
    </row>
    <row r="11" spans="1:21" s="7" customFormat="1" ht="15" x14ac:dyDescent="0.25">
      <c r="A11" s="48" t="s">
        <v>31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</row>
    <row r="12" spans="1:21" s="7" customFormat="1" ht="12" x14ac:dyDescent="0.2">
      <c r="A12" s="49" t="s">
        <v>19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</row>
    <row r="13" spans="1:21" s="7" customFormat="1" ht="12" x14ac:dyDescent="0.2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</row>
    <row r="14" spans="1:21" s="7" customFormat="1" ht="12" x14ac:dyDescent="0.2">
      <c r="A14" s="50" t="s">
        <v>1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</row>
    <row r="15" spans="1:21" s="7" customFormat="1" ht="12" x14ac:dyDescent="0.2"/>
    <row r="16" spans="1:21" s="7" customFormat="1" ht="12" x14ac:dyDescent="0.2">
      <c r="G16" s="44" t="s">
        <v>17</v>
      </c>
      <c r="H16" s="45"/>
      <c r="I16" s="46"/>
      <c r="J16" s="44" t="s">
        <v>18</v>
      </c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6"/>
    </row>
    <row r="17" spans="1:26" s="7" customFormat="1" x14ac:dyDescent="0.2">
      <c r="D17" s="5" t="s">
        <v>2</v>
      </c>
      <c r="G17" s="38">
        <f>16585/1000</f>
        <v>16.585000000000001</v>
      </c>
      <c r="H17" s="39"/>
      <c r="I17" s="9" t="s">
        <v>3</v>
      </c>
      <c r="J17" s="40">
        <f>120256/1000</f>
        <v>120.256</v>
      </c>
      <c r="K17" s="41"/>
      <c r="L17" s="10"/>
      <c r="M17" s="10"/>
      <c r="N17" s="10"/>
      <c r="O17" s="10"/>
      <c r="P17" s="10"/>
      <c r="Q17" s="10"/>
      <c r="R17" s="10"/>
      <c r="S17" s="10"/>
      <c r="T17" s="10"/>
      <c r="U17" s="9" t="s">
        <v>3</v>
      </c>
    </row>
    <row r="18" spans="1:26" s="7" customFormat="1" x14ac:dyDescent="0.2">
      <c r="D18" s="11" t="s">
        <v>20</v>
      </c>
      <c r="F18" s="12"/>
      <c r="G18" s="38">
        <f>0/1000</f>
        <v>0</v>
      </c>
      <c r="H18" s="39"/>
      <c r="I18" s="9" t="s">
        <v>3</v>
      </c>
      <c r="J18" s="40">
        <f>0/1000</f>
        <v>0</v>
      </c>
      <c r="K18" s="41"/>
      <c r="L18" s="10"/>
      <c r="M18" s="10"/>
      <c r="N18" s="10"/>
      <c r="O18" s="10"/>
      <c r="P18" s="10"/>
      <c r="Q18" s="10"/>
      <c r="R18" s="10"/>
      <c r="S18" s="10"/>
      <c r="T18" s="10"/>
      <c r="U18" s="9" t="s">
        <v>3</v>
      </c>
    </row>
    <row r="19" spans="1:26" s="7" customFormat="1" x14ac:dyDescent="0.2">
      <c r="D19" s="11" t="s">
        <v>21</v>
      </c>
      <c r="F19" s="12"/>
      <c r="G19" s="38">
        <f>1289/1000</f>
        <v>1.2889999999999999</v>
      </c>
      <c r="H19" s="39"/>
      <c r="I19" s="9" t="s">
        <v>3</v>
      </c>
      <c r="J19" s="40">
        <f>9265/1000</f>
        <v>9.2650000000000006</v>
      </c>
      <c r="K19" s="41"/>
      <c r="L19" s="10"/>
      <c r="M19" s="10"/>
      <c r="N19" s="10"/>
      <c r="O19" s="10"/>
      <c r="P19" s="10"/>
      <c r="Q19" s="10"/>
      <c r="R19" s="10"/>
      <c r="S19" s="10"/>
      <c r="T19" s="10"/>
      <c r="U19" s="9" t="s">
        <v>3</v>
      </c>
    </row>
    <row r="20" spans="1:26" s="7" customFormat="1" x14ac:dyDescent="0.2">
      <c r="D20" s="5" t="s">
        <v>4</v>
      </c>
      <c r="G20" s="38">
        <f>(V20+V21)/1000</f>
        <v>0.16288</v>
      </c>
      <c r="H20" s="39"/>
      <c r="I20" s="9" t="s">
        <v>5</v>
      </c>
      <c r="J20" s="40">
        <f>(W20+W21)/1000</f>
        <v>0.16288</v>
      </c>
      <c r="K20" s="41"/>
      <c r="L20" s="10"/>
      <c r="M20" s="10"/>
      <c r="N20" s="10"/>
      <c r="O20" s="10"/>
      <c r="P20" s="10"/>
      <c r="Q20" s="10"/>
      <c r="R20" s="10"/>
      <c r="S20" s="10"/>
      <c r="T20" s="10"/>
      <c r="U20" s="9" t="s">
        <v>5</v>
      </c>
      <c r="V20" s="13">
        <v>143.91</v>
      </c>
      <c r="W20" s="14">
        <v>143.91</v>
      </c>
      <c r="X20" s="27">
        <v>2459</v>
      </c>
      <c r="Y20" s="27">
        <v>2163</v>
      </c>
      <c r="Z20" s="27">
        <v>1435</v>
      </c>
    </row>
    <row r="21" spans="1:26" s="7" customFormat="1" x14ac:dyDescent="0.2">
      <c r="D21" s="5" t="s">
        <v>6</v>
      </c>
      <c r="G21" s="38">
        <f>2459/1000</f>
        <v>2.4590000000000001</v>
      </c>
      <c r="H21" s="39"/>
      <c r="I21" s="9" t="s">
        <v>3</v>
      </c>
      <c r="J21" s="40">
        <f>28885/1000</f>
        <v>28.885000000000002</v>
      </c>
      <c r="K21" s="41"/>
      <c r="L21" s="10"/>
      <c r="M21" s="10"/>
      <c r="N21" s="10"/>
      <c r="O21" s="10"/>
      <c r="P21" s="10"/>
      <c r="Q21" s="10"/>
      <c r="R21" s="10"/>
      <c r="S21" s="10"/>
      <c r="T21" s="10"/>
      <c r="U21" s="9" t="s">
        <v>3</v>
      </c>
      <c r="V21" s="13">
        <v>18.97</v>
      </c>
      <c r="W21" s="14">
        <v>18.97</v>
      </c>
      <c r="X21" s="28">
        <v>28885</v>
      </c>
      <c r="Y21" s="28">
        <v>24836</v>
      </c>
      <c r="Z21" s="28">
        <v>15493</v>
      </c>
    </row>
    <row r="22" spans="1:26" s="7" customFormat="1" ht="12" x14ac:dyDescent="0.2">
      <c r="F22" s="6"/>
      <c r="G22" s="15"/>
      <c r="H22" s="15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6"/>
    </row>
    <row r="23" spans="1:26" s="7" customFormat="1" ht="12" x14ac:dyDescent="0.2">
      <c r="B23" s="6"/>
      <c r="C23" s="6"/>
      <c r="D23" s="6"/>
      <c r="F23" s="12"/>
      <c r="G23" s="18"/>
      <c r="H23" s="18"/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9"/>
    </row>
    <row r="24" spans="1:26" s="7" customFormat="1" ht="12" x14ac:dyDescent="0.2">
      <c r="A24" s="36" t="s">
        <v>352</v>
      </c>
    </row>
    <row r="25" spans="1:26" s="7" customFormat="1" thickBot="1" x14ac:dyDescent="0.25">
      <c r="A25" s="21"/>
    </row>
    <row r="26" spans="1:26" s="23" customFormat="1" ht="27" customHeight="1" thickBot="1" x14ac:dyDescent="0.25">
      <c r="A26" s="47" t="s">
        <v>7</v>
      </c>
      <c r="B26" s="47" t="s">
        <v>8</v>
      </c>
      <c r="C26" s="47" t="s">
        <v>9</v>
      </c>
      <c r="D26" s="43" t="s">
        <v>10</v>
      </c>
      <c r="E26" s="43"/>
      <c r="F26" s="43"/>
      <c r="G26" s="43" t="s">
        <v>11</v>
      </c>
      <c r="H26" s="43"/>
      <c r="I26" s="43"/>
      <c r="J26" s="43" t="s">
        <v>12</v>
      </c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</row>
    <row r="27" spans="1:26" s="23" customFormat="1" ht="22.5" customHeight="1" thickBot="1" x14ac:dyDescent="0.25">
      <c r="A27" s="47"/>
      <c r="B27" s="47"/>
      <c r="C27" s="47"/>
      <c r="D27" s="42" t="s">
        <v>0</v>
      </c>
      <c r="E27" s="22" t="s">
        <v>13</v>
      </c>
      <c r="F27" s="22" t="s">
        <v>14</v>
      </c>
      <c r="G27" s="42" t="s">
        <v>0</v>
      </c>
      <c r="H27" s="22" t="s">
        <v>13</v>
      </c>
      <c r="I27" s="22" t="s">
        <v>14</v>
      </c>
      <c r="J27" s="42" t="s">
        <v>0</v>
      </c>
      <c r="K27" s="22" t="s">
        <v>13</v>
      </c>
      <c r="L27" s="22"/>
      <c r="M27" s="22"/>
      <c r="N27" s="22"/>
      <c r="O27" s="22"/>
      <c r="P27" s="22"/>
      <c r="Q27" s="22"/>
      <c r="R27" s="22"/>
      <c r="S27" s="22"/>
      <c r="T27" s="22"/>
      <c r="U27" s="22" t="s">
        <v>14</v>
      </c>
    </row>
    <row r="28" spans="1:26" s="23" customFormat="1" ht="22.5" customHeight="1" thickBot="1" x14ac:dyDescent="0.25">
      <c r="A28" s="47"/>
      <c r="B28" s="47"/>
      <c r="C28" s="47"/>
      <c r="D28" s="42"/>
      <c r="E28" s="22" t="s">
        <v>15</v>
      </c>
      <c r="F28" s="22" t="s">
        <v>16</v>
      </c>
      <c r="G28" s="42"/>
      <c r="H28" s="22" t="s">
        <v>15</v>
      </c>
      <c r="I28" s="22" t="s">
        <v>16</v>
      </c>
      <c r="J28" s="42"/>
      <c r="K28" s="22" t="s">
        <v>15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16</v>
      </c>
    </row>
    <row r="29" spans="1:26" s="6" customFormat="1" x14ac:dyDescent="0.2">
      <c r="A29" s="51">
        <v>1</v>
      </c>
      <c r="B29" s="51">
        <v>2</v>
      </c>
      <c r="C29" s="51">
        <v>3</v>
      </c>
      <c r="D29" s="52">
        <v>4</v>
      </c>
      <c r="E29" s="51">
        <v>5</v>
      </c>
      <c r="F29" s="51">
        <v>6</v>
      </c>
      <c r="G29" s="52">
        <v>7</v>
      </c>
      <c r="H29" s="51">
        <v>8</v>
      </c>
      <c r="I29" s="51">
        <v>9</v>
      </c>
      <c r="J29" s="52">
        <v>10</v>
      </c>
      <c r="K29" s="51">
        <v>11</v>
      </c>
      <c r="L29" s="51"/>
      <c r="M29" s="51"/>
      <c r="N29" s="51"/>
      <c r="O29" s="51"/>
      <c r="P29" s="51"/>
      <c r="Q29" s="51"/>
      <c r="R29" s="51"/>
      <c r="S29" s="51"/>
      <c r="T29" s="51"/>
      <c r="U29" s="51">
        <v>12</v>
      </c>
    </row>
    <row r="30" spans="1:26" s="24" customFormat="1" ht="21" customHeight="1" x14ac:dyDescent="0.2">
      <c r="A30" s="53" t="s">
        <v>34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</row>
    <row r="31" spans="1:26" s="24" customFormat="1" ht="17.850000000000001" customHeight="1" x14ac:dyDescent="0.2">
      <c r="A31" s="55" t="s">
        <v>35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</row>
    <row r="32" spans="1:26" s="24" customFormat="1" ht="48" x14ac:dyDescent="0.2">
      <c r="A32" s="57">
        <v>1</v>
      </c>
      <c r="B32" s="58" t="s">
        <v>36</v>
      </c>
      <c r="C32" s="59" t="s">
        <v>37</v>
      </c>
      <c r="D32" s="60">
        <v>5022.6099999999997</v>
      </c>
      <c r="E32" s="61">
        <v>1889.7</v>
      </c>
      <c r="F32" s="60" t="s">
        <v>38</v>
      </c>
      <c r="G32" s="60">
        <v>38</v>
      </c>
      <c r="H32" s="60">
        <v>14</v>
      </c>
      <c r="I32" s="60" t="s">
        <v>39</v>
      </c>
      <c r="J32" s="60">
        <v>351</v>
      </c>
      <c r="K32" s="61">
        <v>194</v>
      </c>
      <c r="L32" s="61"/>
      <c r="M32" s="61"/>
      <c r="N32" s="61"/>
      <c r="O32" s="61"/>
      <c r="P32" s="61"/>
      <c r="Q32" s="61"/>
      <c r="R32" s="61"/>
      <c r="S32" s="61"/>
      <c r="T32" s="61"/>
      <c r="U32" s="61" t="s">
        <v>40</v>
      </c>
    </row>
    <row r="33" spans="1:21" s="24" customFormat="1" ht="48" x14ac:dyDescent="0.2">
      <c r="A33" s="57">
        <v>2</v>
      </c>
      <c r="B33" s="58" t="s">
        <v>41</v>
      </c>
      <c r="C33" s="59" t="s">
        <v>42</v>
      </c>
      <c r="D33" s="60">
        <v>601.35</v>
      </c>
      <c r="E33" s="61">
        <v>130.35</v>
      </c>
      <c r="F33" s="60" t="s">
        <v>43</v>
      </c>
      <c r="G33" s="60">
        <v>15</v>
      </c>
      <c r="H33" s="60">
        <v>3</v>
      </c>
      <c r="I33" s="60" t="s">
        <v>44</v>
      </c>
      <c r="J33" s="60">
        <v>123</v>
      </c>
      <c r="K33" s="61">
        <v>44</v>
      </c>
      <c r="L33" s="61"/>
      <c r="M33" s="61"/>
      <c r="N33" s="61"/>
      <c r="O33" s="61"/>
      <c r="P33" s="61"/>
      <c r="Q33" s="61"/>
      <c r="R33" s="61"/>
      <c r="S33" s="61"/>
      <c r="T33" s="61"/>
      <c r="U33" s="61" t="s">
        <v>45</v>
      </c>
    </row>
    <row r="34" spans="1:21" s="24" customFormat="1" ht="48" x14ac:dyDescent="0.2">
      <c r="A34" s="57">
        <v>3</v>
      </c>
      <c r="B34" s="58" t="s">
        <v>46</v>
      </c>
      <c r="C34" s="59" t="s">
        <v>47</v>
      </c>
      <c r="D34" s="60">
        <v>777.74</v>
      </c>
      <c r="E34" s="61">
        <v>777.74</v>
      </c>
      <c r="F34" s="60"/>
      <c r="G34" s="60">
        <v>124</v>
      </c>
      <c r="H34" s="60">
        <v>124</v>
      </c>
      <c r="I34" s="60"/>
      <c r="J34" s="60">
        <v>1677</v>
      </c>
      <c r="K34" s="61">
        <v>1677</v>
      </c>
      <c r="L34" s="61"/>
      <c r="M34" s="61"/>
      <c r="N34" s="61"/>
      <c r="O34" s="61"/>
      <c r="P34" s="61"/>
      <c r="Q34" s="61"/>
      <c r="R34" s="61"/>
      <c r="S34" s="61"/>
      <c r="T34" s="61"/>
      <c r="U34" s="61"/>
    </row>
    <row r="35" spans="1:21" s="24" customFormat="1" ht="36" x14ac:dyDescent="0.2">
      <c r="A35" s="57">
        <v>4</v>
      </c>
      <c r="B35" s="58" t="s">
        <v>48</v>
      </c>
      <c r="C35" s="59">
        <v>10.9</v>
      </c>
      <c r="D35" s="60"/>
      <c r="E35" s="61"/>
      <c r="F35" s="60"/>
      <c r="G35" s="60"/>
      <c r="H35" s="60"/>
      <c r="I35" s="60"/>
      <c r="J35" s="60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</row>
    <row r="36" spans="1:21" s="24" customFormat="1" ht="72" x14ac:dyDescent="0.2">
      <c r="A36" s="57">
        <v>5</v>
      </c>
      <c r="B36" s="58" t="s">
        <v>49</v>
      </c>
      <c r="C36" s="59" t="s">
        <v>50</v>
      </c>
      <c r="D36" s="60">
        <v>2554.9299999999998</v>
      </c>
      <c r="E36" s="61" t="s">
        <v>51</v>
      </c>
      <c r="F36" s="60" t="s">
        <v>52</v>
      </c>
      <c r="G36" s="60">
        <v>42</v>
      </c>
      <c r="H36" s="60">
        <v>3</v>
      </c>
      <c r="I36" s="60" t="s">
        <v>53</v>
      </c>
      <c r="J36" s="60">
        <v>246</v>
      </c>
      <c r="K36" s="61" t="s">
        <v>54</v>
      </c>
      <c r="L36" s="61"/>
      <c r="M36" s="61"/>
      <c r="N36" s="61"/>
      <c r="O36" s="61"/>
      <c r="P36" s="61"/>
      <c r="Q36" s="61"/>
      <c r="R36" s="61"/>
      <c r="S36" s="61"/>
      <c r="T36" s="61"/>
      <c r="U36" s="61" t="s">
        <v>55</v>
      </c>
    </row>
    <row r="37" spans="1:21" s="24" customFormat="1" ht="48" x14ac:dyDescent="0.2">
      <c r="A37" s="57">
        <v>6</v>
      </c>
      <c r="B37" s="58" t="s">
        <v>56</v>
      </c>
      <c r="C37" s="59" t="s">
        <v>57</v>
      </c>
      <c r="D37" s="60">
        <v>117</v>
      </c>
      <c r="E37" s="61" t="s">
        <v>58</v>
      </c>
      <c r="F37" s="60"/>
      <c r="G37" s="60">
        <v>210</v>
      </c>
      <c r="H37" s="60" t="s">
        <v>59</v>
      </c>
      <c r="I37" s="60"/>
      <c r="J37" s="60">
        <v>625</v>
      </c>
      <c r="K37" s="61" t="s">
        <v>60</v>
      </c>
      <c r="L37" s="61"/>
      <c r="M37" s="61"/>
      <c r="N37" s="61"/>
      <c r="O37" s="61"/>
      <c r="P37" s="61"/>
      <c r="Q37" s="61"/>
      <c r="R37" s="61"/>
      <c r="S37" s="61"/>
      <c r="T37" s="61"/>
      <c r="U37" s="61"/>
    </row>
    <row r="38" spans="1:21" s="24" customFormat="1" ht="72" x14ac:dyDescent="0.2">
      <c r="A38" s="57">
        <v>7</v>
      </c>
      <c r="B38" s="58" t="s">
        <v>61</v>
      </c>
      <c r="C38" s="59" t="s">
        <v>62</v>
      </c>
      <c r="D38" s="60">
        <v>3905.55</v>
      </c>
      <c r="E38" s="61" t="s">
        <v>63</v>
      </c>
      <c r="F38" s="60" t="s">
        <v>64</v>
      </c>
      <c r="G38" s="60">
        <v>81</v>
      </c>
      <c r="H38" s="60" t="s">
        <v>65</v>
      </c>
      <c r="I38" s="60" t="s">
        <v>66</v>
      </c>
      <c r="J38" s="60">
        <v>494</v>
      </c>
      <c r="K38" s="61" t="s">
        <v>67</v>
      </c>
      <c r="L38" s="61"/>
      <c r="M38" s="61"/>
      <c r="N38" s="61"/>
      <c r="O38" s="61"/>
      <c r="P38" s="61"/>
      <c r="Q38" s="61"/>
      <c r="R38" s="61"/>
      <c r="S38" s="61"/>
      <c r="T38" s="61"/>
      <c r="U38" s="61" t="s">
        <v>68</v>
      </c>
    </row>
    <row r="39" spans="1:21" s="24" customFormat="1" ht="60" x14ac:dyDescent="0.2">
      <c r="A39" s="57">
        <v>8</v>
      </c>
      <c r="B39" s="58" t="s">
        <v>69</v>
      </c>
      <c r="C39" s="59" t="s">
        <v>70</v>
      </c>
      <c r="D39" s="60">
        <v>122</v>
      </c>
      <c r="E39" s="61" t="s">
        <v>71</v>
      </c>
      <c r="F39" s="60"/>
      <c r="G39" s="60">
        <v>303</v>
      </c>
      <c r="H39" s="60" t="s">
        <v>72</v>
      </c>
      <c r="I39" s="60"/>
      <c r="J39" s="60">
        <v>1355</v>
      </c>
      <c r="K39" s="61" t="s">
        <v>73</v>
      </c>
      <c r="L39" s="61"/>
      <c r="M39" s="61"/>
      <c r="N39" s="61"/>
      <c r="O39" s="61"/>
      <c r="P39" s="61"/>
      <c r="Q39" s="61"/>
      <c r="R39" s="61"/>
      <c r="S39" s="61"/>
      <c r="T39" s="61"/>
      <c r="U39" s="61"/>
    </row>
    <row r="40" spans="1:21" s="24" customFormat="1" ht="60" x14ac:dyDescent="0.2">
      <c r="A40" s="57">
        <v>9</v>
      </c>
      <c r="B40" s="58" t="s">
        <v>74</v>
      </c>
      <c r="C40" s="59" t="s">
        <v>75</v>
      </c>
      <c r="D40" s="60">
        <v>34167</v>
      </c>
      <c r="E40" s="61" t="s">
        <v>76</v>
      </c>
      <c r="F40" s="60" t="s">
        <v>77</v>
      </c>
      <c r="G40" s="60">
        <v>372</v>
      </c>
      <c r="H40" s="60" t="s">
        <v>78</v>
      </c>
      <c r="I40" s="60" t="s">
        <v>79</v>
      </c>
      <c r="J40" s="60">
        <v>1802</v>
      </c>
      <c r="K40" s="61" t="s">
        <v>80</v>
      </c>
      <c r="L40" s="61"/>
      <c r="M40" s="61"/>
      <c r="N40" s="61"/>
      <c r="O40" s="61"/>
      <c r="P40" s="61"/>
      <c r="Q40" s="61"/>
      <c r="R40" s="61"/>
      <c r="S40" s="61"/>
      <c r="T40" s="61"/>
      <c r="U40" s="61" t="s">
        <v>81</v>
      </c>
    </row>
    <row r="41" spans="1:21" s="24" customFormat="1" ht="84" x14ac:dyDescent="0.2">
      <c r="A41" s="57">
        <v>10</v>
      </c>
      <c r="B41" s="58" t="s">
        <v>82</v>
      </c>
      <c r="C41" s="59" t="s">
        <v>83</v>
      </c>
      <c r="D41" s="60">
        <v>4830.72</v>
      </c>
      <c r="E41" s="61" t="s">
        <v>84</v>
      </c>
      <c r="F41" s="60" t="s">
        <v>85</v>
      </c>
      <c r="G41" s="60">
        <v>-53</v>
      </c>
      <c r="H41" s="60" t="s">
        <v>86</v>
      </c>
      <c r="I41" s="60">
        <v>-1</v>
      </c>
      <c r="J41" s="60">
        <v>-238</v>
      </c>
      <c r="K41" s="61" t="s">
        <v>87</v>
      </c>
      <c r="L41" s="61"/>
      <c r="M41" s="61"/>
      <c r="N41" s="61"/>
      <c r="O41" s="61"/>
      <c r="P41" s="61"/>
      <c r="Q41" s="61"/>
      <c r="R41" s="61"/>
      <c r="S41" s="61"/>
      <c r="T41" s="61"/>
      <c r="U41" s="61" t="s">
        <v>88</v>
      </c>
    </row>
    <row r="42" spans="1:21" s="24" customFormat="1" ht="84" x14ac:dyDescent="0.2">
      <c r="A42" s="57">
        <v>11</v>
      </c>
      <c r="B42" s="58" t="s">
        <v>89</v>
      </c>
      <c r="C42" s="59" t="s">
        <v>75</v>
      </c>
      <c r="D42" s="60">
        <v>3218.43</v>
      </c>
      <c r="E42" s="61" t="s">
        <v>90</v>
      </c>
      <c r="F42" s="60" t="s">
        <v>91</v>
      </c>
      <c r="G42" s="60">
        <v>35</v>
      </c>
      <c r="H42" s="60" t="s">
        <v>92</v>
      </c>
      <c r="I42" s="60" t="s">
        <v>93</v>
      </c>
      <c r="J42" s="60">
        <v>255</v>
      </c>
      <c r="K42" s="61" t="s">
        <v>94</v>
      </c>
      <c r="L42" s="61"/>
      <c r="M42" s="61"/>
      <c r="N42" s="61"/>
      <c r="O42" s="61"/>
      <c r="P42" s="61"/>
      <c r="Q42" s="61"/>
      <c r="R42" s="61"/>
      <c r="S42" s="61"/>
      <c r="T42" s="61"/>
      <c r="U42" s="61" t="s">
        <v>95</v>
      </c>
    </row>
    <row r="43" spans="1:21" s="24" customFormat="1" ht="108" x14ac:dyDescent="0.2">
      <c r="A43" s="57">
        <v>12</v>
      </c>
      <c r="B43" s="58" t="s">
        <v>96</v>
      </c>
      <c r="C43" s="59" t="s">
        <v>75</v>
      </c>
      <c r="D43" s="60">
        <v>53.52</v>
      </c>
      <c r="E43" s="61" t="s">
        <v>97</v>
      </c>
      <c r="F43" s="60">
        <v>21.54</v>
      </c>
      <c r="G43" s="60">
        <v>1</v>
      </c>
      <c r="H43" s="60" t="s">
        <v>98</v>
      </c>
      <c r="I43" s="60"/>
      <c r="J43" s="60">
        <v>3</v>
      </c>
      <c r="K43" s="61" t="s">
        <v>99</v>
      </c>
      <c r="L43" s="61"/>
      <c r="M43" s="61"/>
      <c r="N43" s="61"/>
      <c r="O43" s="61"/>
      <c r="P43" s="61"/>
      <c r="Q43" s="61"/>
      <c r="R43" s="61"/>
      <c r="S43" s="61"/>
      <c r="T43" s="61"/>
      <c r="U43" s="61">
        <v>1</v>
      </c>
    </row>
    <row r="44" spans="1:21" s="24" customFormat="1" ht="84" x14ac:dyDescent="0.2">
      <c r="A44" s="57">
        <v>13</v>
      </c>
      <c r="B44" s="58" t="s">
        <v>100</v>
      </c>
      <c r="C44" s="59" t="s">
        <v>101</v>
      </c>
      <c r="D44" s="60">
        <v>511</v>
      </c>
      <c r="E44" s="61" t="s">
        <v>102</v>
      </c>
      <c r="F44" s="60"/>
      <c r="G44" s="60">
        <v>942</v>
      </c>
      <c r="H44" s="60" t="s">
        <v>103</v>
      </c>
      <c r="I44" s="60"/>
      <c r="J44" s="60">
        <v>4775</v>
      </c>
      <c r="K44" s="61" t="s">
        <v>104</v>
      </c>
      <c r="L44" s="61"/>
      <c r="M44" s="61"/>
      <c r="N44" s="61"/>
      <c r="O44" s="61"/>
      <c r="P44" s="61"/>
      <c r="Q44" s="61"/>
      <c r="R44" s="61"/>
      <c r="S44" s="61"/>
      <c r="T44" s="61"/>
      <c r="U44" s="61"/>
    </row>
    <row r="45" spans="1:21" s="24" customFormat="1" ht="84" x14ac:dyDescent="0.2">
      <c r="A45" s="57">
        <v>14</v>
      </c>
      <c r="B45" s="58" t="s">
        <v>105</v>
      </c>
      <c r="C45" s="59" t="s">
        <v>75</v>
      </c>
      <c r="D45" s="60">
        <v>12204.33</v>
      </c>
      <c r="E45" s="61" t="s">
        <v>106</v>
      </c>
      <c r="F45" s="60" t="s">
        <v>107</v>
      </c>
      <c r="G45" s="60">
        <v>133</v>
      </c>
      <c r="H45" s="60" t="s">
        <v>108</v>
      </c>
      <c r="I45" s="60" t="s">
        <v>109</v>
      </c>
      <c r="J45" s="60">
        <v>675</v>
      </c>
      <c r="K45" s="61" t="s">
        <v>110</v>
      </c>
      <c r="L45" s="61"/>
      <c r="M45" s="61"/>
      <c r="N45" s="61"/>
      <c r="O45" s="61"/>
      <c r="P45" s="61"/>
      <c r="Q45" s="61"/>
      <c r="R45" s="61"/>
      <c r="S45" s="61"/>
      <c r="T45" s="61"/>
      <c r="U45" s="61" t="s">
        <v>111</v>
      </c>
    </row>
    <row r="46" spans="1:21" s="24" customFormat="1" ht="48" x14ac:dyDescent="0.2">
      <c r="A46" s="57">
        <v>15</v>
      </c>
      <c r="B46" s="58" t="s">
        <v>112</v>
      </c>
      <c r="C46" s="59" t="s">
        <v>47</v>
      </c>
      <c r="D46" s="60">
        <v>4686.8100000000004</v>
      </c>
      <c r="E46" s="61" t="s">
        <v>113</v>
      </c>
      <c r="F46" s="60" t="s">
        <v>114</v>
      </c>
      <c r="G46" s="60">
        <v>750</v>
      </c>
      <c r="H46" s="60" t="s">
        <v>115</v>
      </c>
      <c r="I46" s="60" t="s">
        <v>116</v>
      </c>
      <c r="J46" s="60">
        <v>4789</v>
      </c>
      <c r="K46" s="61" t="s">
        <v>117</v>
      </c>
      <c r="L46" s="61"/>
      <c r="M46" s="61"/>
      <c r="N46" s="61"/>
      <c r="O46" s="61"/>
      <c r="P46" s="61"/>
      <c r="Q46" s="61"/>
      <c r="R46" s="61"/>
      <c r="S46" s="61"/>
      <c r="T46" s="61"/>
      <c r="U46" s="61" t="s">
        <v>118</v>
      </c>
    </row>
    <row r="47" spans="1:21" s="24" customFormat="1" ht="48" x14ac:dyDescent="0.2">
      <c r="A47" s="62">
        <v>16</v>
      </c>
      <c r="B47" s="63" t="s">
        <v>119</v>
      </c>
      <c r="C47" s="64">
        <v>16</v>
      </c>
      <c r="D47" s="65">
        <v>60.67</v>
      </c>
      <c r="E47" s="66" t="s">
        <v>120</v>
      </c>
      <c r="F47" s="65"/>
      <c r="G47" s="65">
        <v>971</v>
      </c>
      <c r="H47" s="65" t="s">
        <v>121</v>
      </c>
      <c r="I47" s="65"/>
      <c r="J47" s="65">
        <v>5441</v>
      </c>
      <c r="K47" s="66" t="s">
        <v>122</v>
      </c>
      <c r="L47" s="66"/>
      <c r="M47" s="66"/>
      <c r="N47" s="66"/>
      <c r="O47" s="66"/>
      <c r="P47" s="66"/>
      <c r="Q47" s="66"/>
      <c r="R47" s="66"/>
      <c r="S47" s="66"/>
      <c r="T47" s="66"/>
      <c r="U47" s="66"/>
    </row>
    <row r="48" spans="1:21" s="24" customFormat="1" ht="21" customHeight="1" x14ac:dyDescent="0.2">
      <c r="A48" s="53" t="s">
        <v>123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</row>
    <row r="49" spans="1:21" s="24" customFormat="1" ht="120" x14ac:dyDescent="0.2">
      <c r="A49" s="57">
        <v>17</v>
      </c>
      <c r="B49" s="58" t="s">
        <v>124</v>
      </c>
      <c r="C49" s="59" t="s">
        <v>125</v>
      </c>
      <c r="D49" s="60">
        <v>2934.34</v>
      </c>
      <c r="E49" s="61">
        <v>2934.34</v>
      </c>
      <c r="F49" s="60"/>
      <c r="G49" s="60">
        <v>355</v>
      </c>
      <c r="H49" s="60">
        <v>355</v>
      </c>
      <c r="I49" s="60"/>
      <c r="J49" s="60">
        <v>4786</v>
      </c>
      <c r="K49" s="61">
        <v>4786</v>
      </c>
      <c r="L49" s="61"/>
      <c r="M49" s="61"/>
      <c r="N49" s="61"/>
      <c r="O49" s="61"/>
      <c r="P49" s="61"/>
      <c r="Q49" s="61"/>
      <c r="R49" s="61"/>
      <c r="S49" s="61"/>
      <c r="T49" s="61"/>
      <c r="U49" s="61"/>
    </row>
    <row r="50" spans="1:21" s="24" customFormat="1" ht="60" x14ac:dyDescent="0.2">
      <c r="A50" s="57">
        <v>18</v>
      </c>
      <c r="B50" s="58" t="s">
        <v>126</v>
      </c>
      <c r="C50" s="59" t="s">
        <v>127</v>
      </c>
      <c r="D50" s="60">
        <v>4.9800000000000004</v>
      </c>
      <c r="E50" s="61"/>
      <c r="F50" s="60">
        <v>4.9800000000000004</v>
      </c>
      <c r="G50" s="60">
        <v>59</v>
      </c>
      <c r="H50" s="60"/>
      <c r="I50" s="60">
        <v>59</v>
      </c>
      <c r="J50" s="60">
        <v>437</v>
      </c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>
        <v>437</v>
      </c>
    </row>
    <row r="51" spans="1:21" s="24" customFormat="1" ht="72" x14ac:dyDescent="0.2">
      <c r="A51" s="57">
        <v>19</v>
      </c>
      <c r="B51" s="58" t="s">
        <v>128</v>
      </c>
      <c r="C51" s="59" t="s">
        <v>127</v>
      </c>
      <c r="D51" s="60">
        <v>8.33</v>
      </c>
      <c r="E51" s="61"/>
      <c r="F51" s="60">
        <v>8.33</v>
      </c>
      <c r="G51" s="60">
        <v>99</v>
      </c>
      <c r="H51" s="60"/>
      <c r="I51" s="60">
        <v>99</v>
      </c>
      <c r="J51" s="60">
        <v>465</v>
      </c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>
        <v>465</v>
      </c>
    </row>
    <row r="52" spans="1:21" s="24" customFormat="1" ht="36" x14ac:dyDescent="0.2">
      <c r="A52" s="57">
        <v>20</v>
      </c>
      <c r="B52" s="58" t="s">
        <v>129</v>
      </c>
      <c r="C52" s="59" t="s">
        <v>130</v>
      </c>
      <c r="D52" s="60">
        <v>398.5</v>
      </c>
      <c r="E52" s="61" t="s">
        <v>131</v>
      </c>
      <c r="F52" s="60" t="s">
        <v>132</v>
      </c>
      <c r="G52" s="60">
        <v>3</v>
      </c>
      <c r="H52" s="60" t="s">
        <v>98</v>
      </c>
      <c r="I52" s="60">
        <v>2</v>
      </c>
      <c r="J52" s="60">
        <v>23</v>
      </c>
      <c r="K52" s="61" t="s">
        <v>133</v>
      </c>
      <c r="L52" s="61"/>
      <c r="M52" s="61"/>
      <c r="N52" s="61"/>
      <c r="O52" s="61"/>
      <c r="P52" s="61"/>
      <c r="Q52" s="61"/>
      <c r="R52" s="61"/>
      <c r="S52" s="61"/>
      <c r="T52" s="61"/>
      <c r="U52" s="61" t="s">
        <v>134</v>
      </c>
    </row>
    <row r="53" spans="1:21" s="24" customFormat="1" ht="60" x14ac:dyDescent="0.2">
      <c r="A53" s="57">
        <v>21</v>
      </c>
      <c r="B53" s="58" t="s">
        <v>135</v>
      </c>
      <c r="C53" s="59" t="s">
        <v>136</v>
      </c>
      <c r="D53" s="60">
        <v>165.15</v>
      </c>
      <c r="E53" s="61"/>
      <c r="F53" s="60" t="s">
        <v>137</v>
      </c>
      <c r="G53" s="60">
        <v>2</v>
      </c>
      <c r="H53" s="60"/>
      <c r="I53" s="60">
        <v>2</v>
      </c>
      <c r="J53" s="60">
        <v>12</v>
      </c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 t="s">
        <v>138</v>
      </c>
    </row>
    <row r="54" spans="1:21" s="24" customFormat="1" ht="48" x14ac:dyDescent="0.2">
      <c r="A54" s="57">
        <v>22</v>
      </c>
      <c r="B54" s="58" t="s">
        <v>139</v>
      </c>
      <c r="C54" s="59" t="s">
        <v>140</v>
      </c>
      <c r="D54" s="60">
        <v>1431.41</v>
      </c>
      <c r="E54" s="61" t="s">
        <v>141</v>
      </c>
      <c r="F54" s="60" t="s">
        <v>142</v>
      </c>
      <c r="G54" s="60">
        <v>157</v>
      </c>
      <c r="H54" s="60" t="s">
        <v>143</v>
      </c>
      <c r="I54" s="60">
        <v>4</v>
      </c>
      <c r="J54" s="60">
        <v>597</v>
      </c>
      <c r="K54" s="61" t="s">
        <v>144</v>
      </c>
      <c r="L54" s="61"/>
      <c r="M54" s="61"/>
      <c r="N54" s="61"/>
      <c r="O54" s="61"/>
      <c r="P54" s="61"/>
      <c r="Q54" s="61"/>
      <c r="R54" s="61"/>
      <c r="S54" s="61"/>
      <c r="T54" s="61"/>
      <c r="U54" s="61" t="s">
        <v>145</v>
      </c>
    </row>
    <row r="55" spans="1:21" s="24" customFormat="1" ht="60" x14ac:dyDescent="0.2">
      <c r="A55" s="57">
        <v>23</v>
      </c>
      <c r="B55" s="58" t="s">
        <v>146</v>
      </c>
      <c r="C55" s="59" t="s">
        <v>147</v>
      </c>
      <c r="D55" s="60">
        <v>921.46</v>
      </c>
      <c r="E55" s="61">
        <v>921.46</v>
      </c>
      <c r="F55" s="60"/>
      <c r="G55" s="60">
        <v>20</v>
      </c>
      <c r="H55" s="60">
        <v>20</v>
      </c>
      <c r="I55" s="60"/>
      <c r="J55" s="60">
        <v>273</v>
      </c>
      <c r="K55" s="61">
        <v>273</v>
      </c>
      <c r="L55" s="61"/>
      <c r="M55" s="61"/>
      <c r="N55" s="61"/>
      <c r="O55" s="61"/>
      <c r="P55" s="61"/>
      <c r="Q55" s="61"/>
      <c r="R55" s="61"/>
      <c r="S55" s="61"/>
      <c r="T55" s="61"/>
      <c r="U55" s="61"/>
    </row>
    <row r="56" spans="1:21" s="24" customFormat="1" ht="60" x14ac:dyDescent="0.2">
      <c r="A56" s="57">
        <v>24</v>
      </c>
      <c r="B56" s="58" t="s">
        <v>148</v>
      </c>
      <c r="C56" s="59" t="s">
        <v>149</v>
      </c>
      <c r="D56" s="60">
        <v>921.46</v>
      </c>
      <c r="E56" s="61">
        <v>921.46</v>
      </c>
      <c r="F56" s="60"/>
      <c r="G56" s="60">
        <v>30</v>
      </c>
      <c r="H56" s="60">
        <v>30</v>
      </c>
      <c r="I56" s="60"/>
      <c r="J56" s="60">
        <v>410</v>
      </c>
      <c r="K56" s="61">
        <v>410</v>
      </c>
      <c r="L56" s="61"/>
      <c r="M56" s="61"/>
      <c r="N56" s="61"/>
      <c r="O56" s="61"/>
      <c r="P56" s="61"/>
      <c r="Q56" s="61"/>
      <c r="R56" s="61"/>
      <c r="S56" s="61"/>
      <c r="T56" s="61"/>
      <c r="U56" s="61"/>
    </row>
    <row r="57" spans="1:21" s="24" customFormat="1" ht="48" x14ac:dyDescent="0.2">
      <c r="A57" s="57">
        <v>25</v>
      </c>
      <c r="B57" s="58" t="s">
        <v>56</v>
      </c>
      <c r="C57" s="59" t="s">
        <v>150</v>
      </c>
      <c r="D57" s="60">
        <v>117</v>
      </c>
      <c r="E57" s="61" t="s">
        <v>58</v>
      </c>
      <c r="F57" s="60"/>
      <c r="G57" s="60">
        <v>708</v>
      </c>
      <c r="H57" s="60" t="s">
        <v>151</v>
      </c>
      <c r="I57" s="60"/>
      <c r="J57" s="60">
        <v>2104</v>
      </c>
      <c r="K57" s="61" t="s">
        <v>152</v>
      </c>
      <c r="L57" s="61"/>
      <c r="M57" s="61"/>
      <c r="N57" s="61"/>
      <c r="O57" s="61"/>
      <c r="P57" s="61"/>
      <c r="Q57" s="61"/>
      <c r="R57" s="61"/>
      <c r="S57" s="61"/>
      <c r="T57" s="61"/>
      <c r="U57" s="61"/>
    </row>
    <row r="58" spans="1:21" s="24" customFormat="1" ht="60" x14ac:dyDescent="0.2">
      <c r="A58" s="62">
        <v>26</v>
      </c>
      <c r="B58" s="63" t="s">
        <v>153</v>
      </c>
      <c r="C58" s="64" t="s">
        <v>154</v>
      </c>
      <c r="D58" s="65">
        <v>1147.08</v>
      </c>
      <c r="E58" s="66">
        <v>1147.08</v>
      </c>
      <c r="F58" s="65"/>
      <c r="G58" s="65">
        <v>63</v>
      </c>
      <c r="H58" s="65">
        <v>63</v>
      </c>
      <c r="I58" s="65"/>
      <c r="J58" s="65">
        <v>851</v>
      </c>
      <c r="K58" s="66">
        <v>851</v>
      </c>
      <c r="L58" s="66"/>
      <c r="M58" s="66"/>
      <c r="N58" s="66"/>
      <c r="O58" s="66"/>
      <c r="P58" s="66"/>
      <c r="Q58" s="66"/>
      <c r="R58" s="66"/>
      <c r="S58" s="66"/>
      <c r="T58" s="66"/>
      <c r="U58" s="66"/>
    </row>
    <row r="59" spans="1:21" s="24" customFormat="1" ht="21" customHeight="1" x14ac:dyDescent="0.2">
      <c r="A59" s="53" t="s">
        <v>155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</row>
    <row r="60" spans="1:21" s="24" customFormat="1" ht="17.850000000000001" customHeight="1" x14ac:dyDescent="0.2">
      <c r="A60" s="55" t="s">
        <v>156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</row>
    <row r="61" spans="1:21" s="24" customFormat="1" ht="96" x14ac:dyDescent="0.2">
      <c r="A61" s="57">
        <v>27</v>
      </c>
      <c r="B61" s="58" t="s">
        <v>157</v>
      </c>
      <c r="C61" s="59" t="s">
        <v>158</v>
      </c>
      <c r="D61" s="60">
        <v>13427.66</v>
      </c>
      <c r="E61" s="61" t="s">
        <v>159</v>
      </c>
      <c r="F61" s="60" t="s">
        <v>160</v>
      </c>
      <c r="G61" s="60">
        <v>118</v>
      </c>
      <c r="H61" s="60" t="s">
        <v>161</v>
      </c>
      <c r="I61" s="60" t="s">
        <v>162</v>
      </c>
      <c r="J61" s="60">
        <v>1142</v>
      </c>
      <c r="K61" s="61" t="s">
        <v>163</v>
      </c>
      <c r="L61" s="61"/>
      <c r="M61" s="61"/>
      <c r="N61" s="61"/>
      <c r="O61" s="61"/>
      <c r="P61" s="61"/>
      <c r="Q61" s="61"/>
      <c r="R61" s="61"/>
      <c r="S61" s="61"/>
      <c r="T61" s="61"/>
      <c r="U61" s="61" t="s">
        <v>164</v>
      </c>
    </row>
    <row r="62" spans="1:21" s="24" customFormat="1" ht="84" x14ac:dyDescent="0.2">
      <c r="A62" s="57">
        <v>28</v>
      </c>
      <c r="B62" s="58" t="s">
        <v>165</v>
      </c>
      <c r="C62" s="59">
        <v>8.8000000000000007</v>
      </c>
      <c r="D62" s="60">
        <v>87.5</v>
      </c>
      <c r="E62" s="61" t="s">
        <v>166</v>
      </c>
      <c r="F62" s="60"/>
      <c r="G62" s="60">
        <v>770</v>
      </c>
      <c r="H62" s="60" t="s">
        <v>167</v>
      </c>
      <c r="I62" s="60"/>
      <c r="J62" s="60">
        <v>4929</v>
      </c>
      <c r="K62" s="61" t="s">
        <v>168</v>
      </c>
      <c r="L62" s="61"/>
      <c r="M62" s="61"/>
      <c r="N62" s="61"/>
      <c r="O62" s="61"/>
      <c r="P62" s="61"/>
      <c r="Q62" s="61"/>
      <c r="R62" s="61"/>
      <c r="S62" s="61"/>
      <c r="T62" s="61"/>
      <c r="U62" s="61"/>
    </row>
    <row r="63" spans="1:21" s="24" customFormat="1" ht="96" x14ac:dyDescent="0.2">
      <c r="A63" s="57">
        <v>29</v>
      </c>
      <c r="B63" s="58" t="s">
        <v>169</v>
      </c>
      <c r="C63" s="59">
        <v>1</v>
      </c>
      <c r="D63" s="60">
        <v>99.3</v>
      </c>
      <c r="E63" s="61" t="s">
        <v>170</v>
      </c>
      <c r="F63" s="60">
        <v>22.85</v>
      </c>
      <c r="G63" s="60">
        <v>99</v>
      </c>
      <c r="H63" s="60" t="s">
        <v>171</v>
      </c>
      <c r="I63" s="60">
        <v>23</v>
      </c>
      <c r="J63" s="60">
        <v>564</v>
      </c>
      <c r="K63" s="61" t="s">
        <v>172</v>
      </c>
      <c r="L63" s="61"/>
      <c r="M63" s="61"/>
      <c r="N63" s="61"/>
      <c r="O63" s="61"/>
      <c r="P63" s="61"/>
      <c r="Q63" s="61"/>
      <c r="R63" s="61"/>
      <c r="S63" s="61"/>
      <c r="T63" s="61"/>
      <c r="U63" s="61">
        <v>82</v>
      </c>
    </row>
    <row r="64" spans="1:21" s="24" customFormat="1" ht="48" x14ac:dyDescent="0.2">
      <c r="A64" s="57">
        <v>30</v>
      </c>
      <c r="B64" s="58" t="s">
        <v>173</v>
      </c>
      <c r="C64" s="59">
        <v>1</v>
      </c>
      <c r="D64" s="60">
        <v>437.71</v>
      </c>
      <c r="E64" s="61" t="s">
        <v>174</v>
      </c>
      <c r="F64" s="60" t="s">
        <v>175</v>
      </c>
      <c r="G64" s="60">
        <v>438</v>
      </c>
      <c r="H64" s="60" t="s">
        <v>176</v>
      </c>
      <c r="I64" s="60" t="s">
        <v>177</v>
      </c>
      <c r="J64" s="60">
        <v>2897</v>
      </c>
      <c r="K64" s="61" t="s">
        <v>178</v>
      </c>
      <c r="L64" s="61"/>
      <c r="M64" s="61"/>
      <c r="N64" s="61"/>
      <c r="O64" s="61"/>
      <c r="P64" s="61"/>
      <c r="Q64" s="61"/>
      <c r="R64" s="61"/>
      <c r="S64" s="61"/>
      <c r="T64" s="61"/>
      <c r="U64" s="61" t="s">
        <v>179</v>
      </c>
    </row>
    <row r="65" spans="1:21" s="24" customFormat="1" ht="17.850000000000001" customHeight="1" x14ac:dyDescent="0.2">
      <c r="A65" s="55" t="s">
        <v>180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</row>
    <row r="66" spans="1:21" s="24" customFormat="1" ht="72" x14ac:dyDescent="0.2">
      <c r="A66" s="57">
        <v>31</v>
      </c>
      <c r="B66" s="58" t="s">
        <v>181</v>
      </c>
      <c r="C66" s="59" t="s">
        <v>182</v>
      </c>
      <c r="D66" s="60">
        <v>1151.8</v>
      </c>
      <c r="E66" s="61" t="s">
        <v>183</v>
      </c>
      <c r="F66" s="60" t="s">
        <v>184</v>
      </c>
      <c r="G66" s="60">
        <v>192</v>
      </c>
      <c r="H66" s="60">
        <v>38</v>
      </c>
      <c r="I66" s="60" t="s">
        <v>185</v>
      </c>
      <c r="J66" s="60">
        <v>1398</v>
      </c>
      <c r="K66" s="61" t="s">
        <v>186</v>
      </c>
      <c r="L66" s="61"/>
      <c r="M66" s="61"/>
      <c r="N66" s="61"/>
      <c r="O66" s="61"/>
      <c r="P66" s="61"/>
      <c r="Q66" s="61"/>
      <c r="R66" s="61"/>
      <c r="S66" s="61"/>
      <c r="T66" s="61"/>
      <c r="U66" s="61" t="s">
        <v>187</v>
      </c>
    </row>
    <row r="67" spans="1:21" s="24" customFormat="1" ht="48" x14ac:dyDescent="0.2">
      <c r="A67" s="57">
        <v>32</v>
      </c>
      <c r="B67" s="58" t="s">
        <v>188</v>
      </c>
      <c r="C67" s="59" t="s">
        <v>189</v>
      </c>
      <c r="D67" s="60">
        <v>2182.5500000000002</v>
      </c>
      <c r="E67" s="61" t="s">
        <v>190</v>
      </c>
      <c r="F67" s="60">
        <v>45.19</v>
      </c>
      <c r="G67" s="60">
        <v>192</v>
      </c>
      <c r="H67" s="60" t="s">
        <v>191</v>
      </c>
      <c r="I67" s="60">
        <v>4</v>
      </c>
      <c r="J67" s="60">
        <v>1783</v>
      </c>
      <c r="K67" s="61" t="s">
        <v>192</v>
      </c>
      <c r="L67" s="61"/>
      <c r="M67" s="61"/>
      <c r="N67" s="61"/>
      <c r="O67" s="61"/>
      <c r="P67" s="61"/>
      <c r="Q67" s="61"/>
      <c r="R67" s="61"/>
      <c r="S67" s="61"/>
      <c r="T67" s="61"/>
      <c r="U67" s="61">
        <v>21</v>
      </c>
    </row>
    <row r="68" spans="1:21" s="24" customFormat="1" ht="84" x14ac:dyDescent="0.2">
      <c r="A68" s="57">
        <v>33</v>
      </c>
      <c r="B68" s="58" t="s">
        <v>193</v>
      </c>
      <c r="C68" s="59">
        <v>16.78</v>
      </c>
      <c r="D68" s="60">
        <v>26.1</v>
      </c>
      <c r="E68" s="61" t="s">
        <v>194</v>
      </c>
      <c r="F68" s="60"/>
      <c r="G68" s="60">
        <v>438</v>
      </c>
      <c r="H68" s="60" t="s">
        <v>195</v>
      </c>
      <c r="I68" s="60"/>
      <c r="J68" s="60">
        <v>2805</v>
      </c>
      <c r="K68" s="61" t="s">
        <v>196</v>
      </c>
      <c r="L68" s="61"/>
      <c r="M68" s="61"/>
      <c r="N68" s="61"/>
      <c r="O68" s="61"/>
      <c r="P68" s="61"/>
      <c r="Q68" s="61"/>
      <c r="R68" s="61"/>
      <c r="S68" s="61"/>
      <c r="T68" s="61"/>
      <c r="U68" s="61"/>
    </row>
    <row r="69" spans="1:21" s="24" customFormat="1" ht="72" x14ac:dyDescent="0.2">
      <c r="A69" s="57">
        <v>34</v>
      </c>
      <c r="B69" s="58" t="s">
        <v>197</v>
      </c>
      <c r="C69" s="59">
        <v>7.42</v>
      </c>
      <c r="D69" s="60">
        <v>292.24</v>
      </c>
      <c r="E69" s="61" t="s">
        <v>198</v>
      </c>
      <c r="F69" s="60" t="s">
        <v>199</v>
      </c>
      <c r="G69" s="60">
        <v>2168</v>
      </c>
      <c r="H69" s="60" t="s">
        <v>200</v>
      </c>
      <c r="I69" s="60" t="s">
        <v>201</v>
      </c>
      <c r="J69" s="60">
        <v>10580</v>
      </c>
      <c r="K69" s="61" t="s">
        <v>202</v>
      </c>
      <c r="L69" s="61"/>
      <c r="M69" s="61"/>
      <c r="N69" s="61"/>
      <c r="O69" s="61"/>
      <c r="P69" s="61"/>
      <c r="Q69" s="61"/>
      <c r="R69" s="61"/>
      <c r="S69" s="61"/>
      <c r="T69" s="61"/>
      <c r="U69" s="61" t="s">
        <v>203</v>
      </c>
    </row>
    <row r="70" spans="1:21" s="24" customFormat="1" ht="17.850000000000001" customHeight="1" x14ac:dyDescent="0.2">
      <c r="A70" s="55" t="s">
        <v>204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</row>
    <row r="71" spans="1:21" s="24" customFormat="1" ht="84" x14ac:dyDescent="0.2">
      <c r="A71" s="57">
        <v>35</v>
      </c>
      <c r="B71" s="58" t="s">
        <v>205</v>
      </c>
      <c r="C71" s="59" t="s">
        <v>206</v>
      </c>
      <c r="D71" s="60">
        <v>523.66</v>
      </c>
      <c r="E71" s="61" t="s">
        <v>207</v>
      </c>
      <c r="F71" s="60" t="s">
        <v>208</v>
      </c>
      <c r="G71" s="60">
        <v>6</v>
      </c>
      <c r="H71" s="60" t="s">
        <v>209</v>
      </c>
      <c r="I71" s="60">
        <v>1</v>
      </c>
      <c r="J71" s="60">
        <v>47</v>
      </c>
      <c r="K71" s="61" t="s">
        <v>210</v>
      </c>
      <c r="L71" s="61"/>
      <c r="M71" s="61"/>
      <c r="N71" s="61"/>
      <c r="O71" s="61"/>
      <c r="P71" s="61"/>
      <c r="Q71" s="61"/>
      <c r="R71" s="61"/>
      <c r="S71" s="61"/>
      <c r="T71" s="61"/>
      <c r="U71" s="61" t="s">
        <v>65</v>
      </c>
    </row>
    <row r="72" spans="1:21" s="24" customFormat="1" ht="84" x14ac:dyDescent="0.2">
      <c r="A72" s="57">
        <v>36</v>
      </c>
      <c r="B72" s="58" t="s">
        <v>193</v>
      </c>
      <c r="C72" s="59">
        <v>1.111</v>
      </c>
      <c r="D72" s="60">
        <v>26.1</v>
      </c>
      <c r="E72" s="61" t="s">
        <v>194</v>
      </c>
      <c r="F72" s="60"/>
      <c r="G72" s="60">
        <v>29</v>
      </c>
      <c r="H72" s="60" t="s">
        <v>211</v>
      </c>
      <c r="I72" s="60"/>
      <c r="J72" s="60">
        <v>186</v>
      </c>
      <c r="K72" s="61" t="s">
        <v>212</v>
      </c>
      <c r="L72" s="61"/>
      <c r="M72" s="61"/>
      <c r="N72" s="61"/>
      <c r="O72" s="61"/>
      <c r="P72" s="61"/>
      <c r="Q72" s="61"/>
      <c r="R72" s="61"/>
      <c r="S72" s="61"/>
      <c r="T72" s="61"/>
      <c r="U72" s="61"/>
    </row>
    <row r="73" spans="1:21" s="24" customFormat="1" ht="17.850000000000001" customHeight="1" x14ac:dyDescent="0.2">
      <c r="A73" s="55" t="s">
        <v>213</v>
      </c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</row>
    <row r="74" spans="1:21" s="24" customFormat="1" ht="60" x14ac:dyDescent="0.2">
      <c r="A74" s="57">
        <v>37</v>
      </c>
      <c r="B74" s="58" t="s">
        <v>214</v>
      </c>
      <c r="C74" s="59" t="s">
        <v>215</v>
      </c>
      <c r="D74" s="60">
        <v>17726.43</v>
      </c>
      <c r="E74" s="61" t="s">
        <v>216</v>
      </c>
      <c r="F74" s="60" t="s">
        <v>217</v>
      </c>
      <c r="G74" s="60">
        <v>30</v>
      </c>
      <c r="H74" s="60" t="s">
        <v>218</v>
      </c>
      <c r="I74" s="60" t="s">
        <v>219</v>
      </c>
      <c r="J74" s="60">
        <v>255</v>
      </c>
      <c r="K74" s="61" t="s">
        <v>220</v>
      </c>
      <c r="L74" s="61"/>
      <c r="M74" s="61"/>
      <c r="N74" s="61"/>
      <c r="O74" s="61"/>
      <c r="P74" s="61"/>
      <c r="Q74" s="61"/>
      <c r="R74" s="61"/>
      <c r="S74" s="61"/>
      <c r="T74" s="61"/>
      <c r="U74" s="61" t="s">
        <v>221</v>
      </c>
    </row>
    <row r="75" spans="1:21" s="24" customFormat="1" ht="84" x14ac:dyDescent="0.2">
      <c r="A75" s="57">
        <v>38</v>
      </c>
      <c r="B75" s="58" t="s">
        <v>222</v>
      </c>
      <c r="C75" s="59">
        <v>3</v>
      </c>
      <c r="D75" s="60">
        <v>21.5</v>
      </c>
      <c r="E75" s="61" t="s">
        <v>223</v>
      </c>
      <c r="F75" s="60"/>
      <c r="G75" s="60">
        <v>65</v>
      </c>
      <c r="H75" s="60" t="s">
        <v>224</v>
      </c>
      <c r="I75" s="60"/>
      <c r="J75" s="60">
        <v>234</v>
      </c>
      <c r="K75" s="61" t="s">
        <v>225</v>
      </c>
      <c r="L75" s="61"/>
      <c r="M75" s="61"/>
      <c r="N75" s="61"/>
      <c r="O75" s="61"/>
      <c r="P75" s="61"/>
      <c r="Q75" s="61"/>
      <c r="R75" s="61"/>
      <c r="S75" s="61"/>
      <c r="T75" s="61"/>
      <c r="U75" s="61"/>
    </row>
    <row r="76" spans="1:21" s="24" customFormat="1" ht="84" x14ac:dyDescent="0.2">
      <c r="A76" s="57">
        <v>39</v>
      </c>
      <c r="B76" s="58" t="s">
        <v>226</v>
      </c>
      <c r="C76" s="59">
        <v>1</v>
      </c>
      <c r="D76" s="60">
        <v>23.79</v>
      </c>
      <c r="E76" s="61" t="s">
        <v>227</v>
      </c>
      <c r="F76" s="60"/>
      <c r="G76" s="60">
        <v>24</v>
      </c>
      <c r="H76" s="60" t="s">
        <v>228</v>
      </c>
      <c r="I76" s="60"/>
      <c r="J76" s="60">
        <v>38</v>
      </c>
      <c r="K76" s="61" t="s">
        <v>229</v>
      </c>
      <c r="L76" s="61"/>
      <c r="M76" s="61"/>
      <c r="N76" s="61"/>
      <c r="O76" s="61"/>
      <c r="P76" s="61"/>
      <c r="Q76" s="61"/>
      <c r="R76" s="61"/>
      <c r="S76" s="61"/>
      <c r="T76" s="61"/>
      <c r="U76" s="61"/>
    </row>
    <row r="77" spans="1:21" s="24" customFormat="1" ht="48" x14ac:dyDescent="0.2">
      <c r="A77" s="57">
        <v>40</v>
      </c>
      <c r="B77" s="58" t="s">
        <v>230</v>
      </c>
      <c r="C77" s="59" t="s">
        <v>231</v>
      </c>
      <c r="D77" s="60">
        <v>3659.44</v>
      </c>
      <c r="E77" s="61" t="s">
        <v>232</v>
      </c>
      <c r="F77" s="60">
        <v>430.27</v>
      </c>
      <c r="G77" s="60">
        <v>37</v>
      </c>
      <c r="H77" s="60" t="s">
        <v>233</v>
      </c>
      <c r="I77" s="60">
        <v>4</v>
      </c>
      <c r="J77" s="60">
        <v>397</v>
      </c>
      <c r="K77" s="61" t="s">
        <v>234</v>
      </c>
      <c r="L77" s="61"/>
      <c r="M77" s="61"/>
      <c r="N77" s="61"/>
      <c r="O77" s="61"/>
      <c r="P77" s="61"/>
      <c r="Q77" s="61"/>
      <c r="R77" s="61"/>
      <c r="S77" s="61"/>
      <c r="T77" s="61"/>
      <c r="U77" s="61">
        <v>25</v>
      </c>
    </row>
    <row r="78" spans="1:21" s="24" customFormat="1" ht="84" x14ac:dyDescent="0.2">
      <c r="A78" s="57">
        <v>41</v>
      </c>
      <c r="B78" s="58" t="s">
        <v>235</v>
      </c>
      <c r="C78" s="59">
        <v>1</v>
      </c>
      <c r="D78" s="60">
        <v>208.73</v>
      </c>
      <c r="E78" s="61" t="s">
        <v>236</v>
      </c>
      <c r="F78" s="60">
        <v>102.66</v>
      </c>
      <c r="G78" s="60">
        <v>209</v>
      </c>
      <c r="H78" s="60" t="s">
        <v>237</v>
      </c>
      <c r="I78" s="60">
        <v>103</v>
      </c>
      <c r="J78" s="60">
        <v>1517</v>
      </c>
      <c r="K78" s="61" t="s">
        <v>238</v>
      </c>
      <c r="L78" s="61"/>
      <c r="M78" s="61"/>
      <c r="N78" s="61"/>
      <c r="O78" s="61"/>
      <c r="P78" s="61"/>
      <c r="Q78" s="61"/>
      <c r="R78" s="61"/>
      <c r="S78" s="61"/>
      <c r="T78" s="61"/>
      <c r="U78" s="61">
        <v>368</v>
      </c>
    </row>
    <row r="79" spans="1:21" s="24" customFormat="1" ht="60" x14ac:dyDescent="0.2">
      <c r="A79" s="57">
        <v>42</v>
      </c>
      <c r="B79" s="58" t="s">
        <v>239</v>
      </c>
      <c r="C79" s="59">
        <v>1</v>
      </c>
      <c r="D79" s="60">
        <v>244.36</v>
      </c>
      <c r="E79" s="61" t="s">
        <v>240</v>
      </c>
      <c r="F79" s="60"/>
      <c r="G79" s="60">
        <v>244</v>
      </c>
      <c r="H79" s="60" t="s">
        <v>241</v>
      </c>
      <c r="I79" s="60"/>
      <c r="J79" s="60">
        <v>1439</v>
      </c>
      <c r="K79" s="61" t="s">
        <v>242</v>
      </c>
      <c r="L79" s="61"/>
      <c r="M79" s="61"/>
      <c r="N79" s="61"/>
      <c r="O79" s="61"/>
      <c r="P79" s="61"/>
      <c r="Q79" s="61"/>
      <c r="R79" s="61"/>
      <c r="S79" s="61"/>
      <c r="T79" s="61"/>
      <c r="U79" s="61"/>
    </row>
    <row r="80" spans="1:21" s="24" customFormat="1" ht="17.850000000000001" customHeight="1" x14ac:dyDescent="0.2">
      <c r="A80" s="55" t="s">
        <v>243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</row>
    <row r="81" spans="1:21" s="24" customFormat="1" ht="84" x14ac:dyDescent="0.2">
      <c r="A81" s="57">
        <v>43</v>
      </c>
      <c r="B81" s="58" t="s">
        <v>244</v>
      </c>
      <c r="C81" s="59" t="s">
        <v>245</v>
      </c>
      <c r="D81" s="60">
        <v>8637.59</v>
      </c>
      <c r="E81" s="61" t="s">
        <v>246</v>
      </c>
      <c r="F81" s="60" t="s">
        <v>247</v>
      </c>
      <c r="G81" s="60">
        <v>5</v>
      </c>
      <c r="H81" s="60">
        <v>3</v>
      </c>
      <c r="I81" s="60">
        <v>2</v>
      </c>
      <c r="J81" s="60">
        <v>53</v>
      </c>
      <c r="K81" s="61" t="s">
        <v>248</v>
      </c>
      <c r="L81" s="61"/>
      <c r="M81" s="61"/>
      <c r="N81" s="61"/>
      <c r="O81" s="61"/>
      <c r="P81" s="61"/>
      <c r="Q81" s="61"/>
      <c r="R81" s="61"/>
      <c r="S81" s="61"/>
      <c r="T81" s="61"/>
      <c r="U81" s="61" t="s">
        <v>249</v>
      </c>
    </row>
    <row r="82" spans="1:21" s="24" customFormat="1" ht="84" x14ac:dyDescent="0.2">
      <c r="A82" s="57">
        <v>44</v>
      </c>
      <c r="B82" s="58" t="s">
        <v>250</v>
      </c>
      <c r="C82" s="59">
        <v>0.6</v>
      </c>
      <c r="D82" s="60">
        <v>67.3</v>
      </c>
      <c r="E82" s="61" t="s">
        <v>251</v>
      </c>
      <c r="F82" s="60"/>
      <c r="G82" s="60">
        <v>40</v>
      </c>
      <c r="H82" s="60" t="s">
        <v>252</v>
      </c>
      <c r="I82" s="60"/>
      <c r="J82" s="60">
        <v>258</v>
      </c>
      <c r="K82" s="61" t="s">
        <v>253</v>
      </c>
      <c r="L82" s="61"/>
      <c r="M82" s="61"/>
      <c r="N82" s="61"/>
      <c r="O82" s="61"/>
      <c r="P82" s="61"/>
      <c r="Q82" s="61"/>
      <c r="R82" s="61"/>
      <c r="S82" s="61"/>
      <c r="T82" s="61"/>
      <c r="U82" s="61"/>
    </row>
    <row r="83" spans="1:21" s="24" customFormat="1" ht="48" x14ac:dyDescent="0.2">
      <c r="A83" s="57">
        <v>45</v>
      </c>
      <c r="B83" s="58" t="s">
        <v>188</v>
      </c>
      <c r="C83" s="59" t="s">
        <v>254</v>
      </c>
      <c r="D83" s="60">
        <v>2182.5500000000002</v>
      </c>
      <c r="E83" s="61" t="s">
        <v>190</v>
      </c>
      <c r="F83" s="60">
        <v>45.19</v>
      </c>
      <c r="G83" s="60">
        <v>13</v>
      </c>
      <c r="H83" s="60" t="s">
        <v>255</v>
      </c>
      <c r="I83" s="60"/>
      <c r="J83" s="60">
        <v>122</v>
      </c>
      <c r="K83" s="61" t="s">
        <v>256</v>
      </c>
      <c r="L83" s="61"/>
      <c r="M83" s="61"/>
      <c r="N83" s="61"/>
      <c r="O83" s="61"/>
      <c r="P83" s="61"/>
      <c r="Q83" s="61"/>
      <c r="R83" s="61"/>
      <c r="S83" s="61"/>
      <c r="T83" s="61"/>
      <c r="U83" s="61">
        <v>1</v>
      </c>
    </row>
    <row r="84" spans="1:21" s="24" customFormat="1" ht="108" x14ac:dyDescent="0.2">
      <c r="A84" s="57">
        <v>46</v>
      </c>
      <c r="B84" s="58" t="s">
        <v>257</v>
      </c>
      <c r="C84" s="59">
        <v>0.20300000000000001</v>
      </c>
      <c r="D84" s="60">
        <v>59.32</v>
      </c>
      <c r="E84" s="61" t="s">
        <v>258</v>
      </c>
      <c r="F84" s="60" t="s">
        <v>259</v>
      </c>
      <c r="G84" s="60">
        <v>12</v>
      </c>
      <c r="H84" s="60" t="s">
        <v>260</v>
      </c>
      <c r="I84" s="60" t="s">
        <v>261</v>
      </c>
      <c r="J84" s="60">
        <v>59</v>
      </c>
      <c r="K84" s="61" t="s">
        <v>262</v>
      </c>
      <c r="L84" s="61"/>
      <c r="M84" s="61"/>
      <c r="N84" s="61"/>
      <c r="O84" s="61"/>
      <c r="P84" s="61"/>
      <c r="Q84" s="61"/>
      <c r="R84" s="61"/>
      <c r="S84" s="61"/>
      <c r="T84" s="61"/>
      <c r="U84" s="61" t="s">
        <v>263</v>
      </c>
    </row>
    <row r="85" spans="1:21" s="24" customFormat="1" ht="84" x14ac:dyDescent="0.2">
      <c r="A85" s="57">
        <v>47</v>
      </c>
      <c r="B85" s="58" t="s">
        <v>264</v>
      </c>
      <c r="C85" s="59">
        <v>1</v>
      </c>
      <c r="D85" s="60">
        <v>99.42</v>
      </c>
      <c r="E85" s="61" t="s">
        <v>265</v>
      </c>
      <c r="F85" s="60">
        <v>22.88</v>
      </c>
      <c r="G85" s="60">
        <v>99</v>
      </c>
      <c r="H85" s="60" t="s">
        <v>171</v>
      </c>
      <c r="I85" s="60">
        <v>23</v>
      </c>
      <c r="J85" s="60">
        <v>565</v>
      </c>
      <c r="K85" s="61" t="s">
        <v>266</v>
      </c>
      <c r="L85" s="61"/>
      <c r="M85" s="61"/>
      <c r="N85" s="61"/>
      <c r="O85" s="61"/>
      <c r="P85" s="61"/>
      <c r="Q85" s="61"/>
      <c r="R85" s="61"/>
      <c r="S85" s="61"/>
      <c r="T85" s="61"/>
      <c r="U85" s="61">
        <v>82</v>
      </c>
    </row>
    <row r="86" spans="1:21" s="24" customFormat="1" ht="60" x14ac:dyDescent="0.2">
      <c r="A86" s="57">
        <v>48</v>
      </c>
      <c r="B86" s="58" t="s">
        <v>267</v>
      </c>
      <c r="C86" s="59">
        <v>1</v>
      </c>
      <c r="D86" s="60">
        <v>34.409999999999997</v>
      </c>
      <c r="E86" s="61" t="s">
        <v>268</v>
      </c>
      <c r="F86" s="60" t="s">
        <v>269</v>
      </c>
      <c r="G86" s="60">
        <v>34</v>
      </c>
      <c r="H86" s="60" t="s">
        <v>65</v>
      </c>
      <c r="I86" s="60" t="s">
        <v>270</v>
      </c>
      <c r="J86" s="60">
        <v>258</v>
      </c>
      <c r="K86" s="61" t="s">
        <v>271</v>
      </c>
      <c r="L86" s="61"/>
      <c r="M86" s="61"/>
      <c r="N86" s="61"/>
      <c r="O86" s="61"/>
      <c r="P86" s="61"/>
      <c r="Q86" s="61"/>
      <c r="R86" s="61"/>
      <c r="S86" s="61"/>
      <c r="T86" s="61"/>
      <c r="U86" s="61" t="s">
        <v>272</v>
      </c>
    </row>
    <row r="87" spans="1:21" s="24" customFormat="1" ht="60" x14ac:dyDescent="0.2">
      <c r="A87" s="57">
        <v>49</v>
      </c>
      <c r="B87" s="58" t="s">
        <v>274</v>
      </c>
      <c r="C87" s="59">
        <v>1</v>
      </c>
      <c r="D87" s="60">
        <v>211.05</v>
      </c>
      <c r="E87" s="61" t="s">
        <v>275</v>
      </c>
      <c r="F87" s="60"/>
      <c r="G87" s="60">
        <v>211</v>
      </c>
      <c r="H87" s="60" t="s">
        <v>273</v>
      </c>
      <c r="I87" s="60"/>
      <c r="J87" s="60">
        <v>1332</v>
      </c>
      <c r="K87" s="61" t="s">
        <v>276</v>
      </c>
      <c r="L87" s="61"/>
      <c r="M87" s="61"/>
      <c r="N87" s="61"/>
      <c r="O87" s="61"/>
      <c r="P87" s="61"/>
      <c r="Q87" s="61"/>
      <c r="R87" s="61"/>
      <c r="S87" s="61"/>
      <c r="T87" s="61"/>
      <c r="U87" s="61"/>
    </row>
    <row r="88" spans="1:21" s="24" customFormat="1" ht="17.850000000000001" customHeight="1" x14ac:dyDescent="0.2">
      <c r="A88" s="55" t="s">
        <v>277</v>
      </c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</row>
    <row r="89" spans="1:21" s="24" customFormat="1" ht="72" x14ac:dyDescent="0.2">
      <c r="A89" s="57">
        <v>50</v>
      </c>
      <c r="B89" s="58" t="s">
        <v>278</v>
      </c>
      <c r="C89" s="59" t="s">
        <v>279</v>
      </c>
      <c r="D89" s="60">
        <v>4042.01</v>
      </c>
      <c r="E89" s="61" t="s">
        <v>280</v>
      </c>
      <c r="F89" s="60" t="s">
        <v>281</v>
      </c>
      <c r="G89" s="60">
        <v>4</v>
      </c>
      <c r="H89" s="60" t="s">
        <v>282</v>
      </c>
      <c r="I89" s="60"/>
      <c r="J89" s="60">
        <v>24</v>
      </c>
      <c r="K89" s="61" t="s">
        <v>283</v>
      </c>
      <c r="L89" s="61"/>
      <c r="M89" s="61"/>
      <c r="N89" s="61"/>
      <c r="O89" s="61"/>
      <c r="P89" s="61"/>
      <c r="Q89" s="61"/>
      <c r="R89" s="61"/>
      <c r="S89" s="61"/>
      <c r="T89" s="61"/>
      <c r="U89" s="61"/>
    </row>
    <row r="90" spans="1:21" s="24" customFormat="1" ht="17.850000000000001" customHeight="1" x14ac:dyDescent="0.2">
      <c r="A90" s="55" t="s">
        <v>284</v>
      </c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</row>
    <row r="91" spans="1:21" s="24" customFormat="1" ht="36" x14ac:dyDescent="0.2">
      <c r="A91" s="57">
        <v>51</v>
      </c>
      <c r="B91" s="58" t="s">
        <v>285</v>
      </c>
      <c r="C91" s="59" t="s">
        <v>231</v>
      </c>
      <c r="D91" s="60">
        <v>1232.94</v>
      </c>
      <c r="E91" s="61" t="s">
        <v>286</v>
      </c>
      <c r="F91" s="60"/>
      <c r="G91" s="60">
        <v>12</v>
      </c>
      <c r="H91" s="60" t="s">
        <v>287</v>
      </c>
      <c r="I91" s="60"/>
      <c r="J91" s="60">
        <v>134</v>
      </c>
      <c r="K91" s="61" t="s">
        <v>288</v>
      </c>
      <c r="L91" s="61"/>
      <c r="M91" s="61"/>
      <c r="N91" s="61"/>
      <c r="O91" s="61"/>
      <c r="P91" s="61"/>
      <c r="Q91" s="61"/>
      <c r="R91" s="61"/>
      <c r="S91" s="61"/>
      <c r="T91" s="61"/>
      <c r="U91" s="61"/>
    </row>
    <row r="92" spans="1:21" s="24" customFormat="1" ht="36" x14ac:dyDescent="0.2">
      <c r="A92" s="57">
        <v>52</v>
      </c>
      <c r="B92" s="58" t="s">
        <v>289</v>
      </c>
      <c r="C92" s="59">
        <v>1</v>
      </c>
      <c r="D92" s="60">
        <v>99.9</v>
      </c>
      <c r="E92" s="61" t="s">
        <v>290</v>
      </c>
      <c r="F92" s="60"/>
      <c r="G92" s="60">
        <v>100</v>
      </c>
      <c r="H92" s="60" t="s">
        <v>291</v>
      </c>
      <c r="I92" s="60"/>
      <c r="J92" s="60">
        <v>338</v>
      </c>
      <c r="K92" s="61" t="s">
        <v>292</v>
      </c>
      <c r="L92" s="61"/>
      <c r="M92" s="61"/>
      <c r="N92" s="61"/>
      <c r="O92" s="61"/>
      <c r="P92" s="61"/>
      <c r="Q92" s="61"/>
      <c r="R92" s="61"/>
      <c r="S92" s="61"/>
      <c r="T92" s="61"/>
      <c r="U92" s="61"/>
    </row>
    <row r="93" spans="1:21" s="24" customFormat="1" ht="17.850000000000001" customHeight="1" x14ac:dyDescent="0.2">
      <c r="A93" s="55" t="s">
        <v>293</v>
      </c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</row>
    <row r="94" spans="1:21" s="24" customFormat="1" ht="48" x14ac:dyDescent="0.2">
      <c r="A94" s="57">
        <v>53</v>
      </c>
      <c r="B94" s="58" t="s">
        <v>294</v>
      </c>
      <c r="C94" s="59" t="s">
        <v>295</v>
      </c>
      <c r="D94" s="60">
        <v>331.98</v>
      </c>
      <c r="E94" s="61" t="s">
        <v>296</v>
      </c>
      <c r="F94" s="60" t="s">
        <v>297</v>
      </c>
      <c r="G94" s="60">
        <v>1</v>
      </c>
      <c r="H94" s="60" t="s">
        <v>98</v>
      </c>
      <c r="I94" s="60"/>
      <c r="J94" s="60">
        <v>7</v>
      </c>
      <c r="K94" s="61" t="s">
        <v>298</v>
      </c>
      <c r="L94" s="61"/>
      <c r="M94" s="61"/>
      <c r="N94" s="61"/>
      <c r="O94" s="61"/>
      <c r="P94" s="61"/>
      <c r="Q94" s="61"/>
      <c r="R94" s="61"/>
      <c r="S94" s="61"/>
      <c r="T94" s="61"/>
      <c r="U94" s="61"/>
    </row>
    <row r="95" spans="1:21" s="24" customFormat="1" ht="48" x14ac:dyDescent="0.2">
      <c r="A95" s="62">
        <v>54</v>
      </c>
      <c r="B95" s="63" t="s">
        <v>299</v>
      </c>
      <c r="C95" s="64" t="s">
        <v>295</v>
      </c>
      <c r="D95" s="65">
        <v>439.21</v>
      </c>
      <c r="E95" s="66" t="s">
        <v>300</v>
      </c>
      <c r="F95" s="65" t="s">
        <v>301</v>
      </c>
      <c r="G95" s="65">
        <v>2</v>
      </c>
      <c r="H95" s="65" t="s">
        <v>302</v>
      </c>
      <c r="I95" s="65"/>
      <c r="J95" s="65">
        <v>8</v>
      </c>
      <c r="K95" s="66" t="s">
        <v>303</v>
      </c>
      <c r="L95" s="66"/>
      <c r="M95" s="66"/>
      <c r="N95" s="66"/>
      <c r="O95" s="66"/>
      <c r="P95" s="66"/>
      <c r="Q95" s="66"/>
      <c r="R95" s="66"/>
      <c r="S95" s="66"/>
      <c r="T95" s="66"/>
      <c r="U95" s="66"/>
    </row>
    <row r="96" spans="1:21" s="24" customFormat="1" ht="21" customHeight="1" x14ac:dyDescent="0.2">
      <c r="A96" s="53" t="s">
        <v>304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</row>
    <row r="97" spans="1:21" s="24" customFormat="1" ht="60" x14ac:dyDescent="0.2">
      <c r="A97" s="57">
        <v>55</v>
      </c>
      <c r="B97" s="58" t="s">
        <v>305</v>
      </c>
      <c r="C97" s="59">
        <v>1</v>
      </c>
      <c r="D97" s="60">
        <v>108.63</v>
      </c>
      <c r="E97" s="61" t="s">
        <v>306</v>
      </c>
      <c r="F97" s="60">
        <v>52.17</v>
      </c>
      <c r="G97" s="60">
        <v>109</v>
      </c>
      <c r="H97" s="60" t="s">
        <v>307</v>
      </c>
      <c r="I97" s="60">
        <v>52</v>
      </c>
      <c r="J97" s="60">
        <v>786</v>
      </c>
      <c r="K97" s="61" t="s">
        <v>308</v>
      </c>
      <c r="L97" s="61"/>
      <c r="M97" s="61"/>
      <c r="N97" s="61"/>
      <c r="O97" s="61"/>
      <c r="P97" s="61"/>
      <c r="Q97" s="61"/>
      <c r="R97" s="61"/>
      <c r="S97" s="61"/>
      <c r="T97" s="61"/>
      <c r="U97" s="61">
        <v>202</v>
      </c>
    </row>
    <row r="98" spans="1:21" s="24" customFormat="1" ht="60" x14ac:dyDescent="0.2">
      <c r="A98" s="57">
        <v>56</v>
      </c>
      <c r="B98" s="58" t="s">
        <v>309</v>
      </c>
      <c r="C98" s="59" t="s">
        <v>310</v>
      </c>
      <c r="D98" s="60">
        <v>17.54</v>
      </c>
      <c r="E98" s="61">
        <v>4.99</v>
      </c>
      <c r="F98" s="60" t="s">
        <v>311</v>
      </c>
      <c r="G98" s="60">
        <v>3</v>
      </c>
      <c r="H98" s="60">
        <v>1</v>
      </c>
      <c r="I98" s="60">
        <v>2</v>
      </c>
      <c r="J98" s="60">
        <v>27</v>
      </c>
      <c r="K98" s="61">
        <v>12</v>
      </c>
      <c r="L98" s="61"/>
      <c r="M98" s="61"/>
      <c r="N98" s="61"/>
      <c r="O98" s="61"/>
      <c r="P98" s="61"/>
      <c r="Q98" s="61"/>
      <c r="R98" s="61"/>
      <c r="S98" s="61"/>
      <c r="T98" s="61"/>
      <c r="U98" s="61" t="s">
        <v>312</v>
      </c>
    </row>
    <row r="99" spans="1:21" s="24" customFormat="1" ht="72" x14ac:dyDescent="0.2">
      <c r="A99" s="57">
        <v>57</v>
      </c>
      <c r="B99" s="58" t="s">
        <v>313</v>
      </c>
      <c r="C99" s="59" t="s">
        <v>310</v>
      </c>
      <c r="D99" s="60">
        <v>6.04</v>
      </c>
      <c r="E99" s="61">
        <v>0.97</v>
      </c>
      <c r="F99" s="60" t="s">
        <v>314</v>
      </c>
      <c r="G99" s="60">
        <v>1</v>
      </c>
      <c r="H99" s="60"/>
      <c r="I99" s="60">
        <v>1</v>
      </c>
      <c r="J99" s="60">
        <v>8</v>
      </c>
      <c r="K99" s="61">
        <v>2</v>
      </c>
      <c r="L99" s="61"/>
      <c r="M99" s="61"/>
      <c r="N99" s="61"/>
      <c r="O99" s="61"/>
      <c r="P99" s="61"/>
      <c r="Q99" s="61"/>
      <c r="R99" s="61"/>
      <c r="S99" s="61"/>
      <c r="T99" s="61"/>
      <c r="U99" s="61" t="s">
        <v>315</v>
      </c>
    </row>
    <row r="100" spans="1:21" s="24" customFormat="1" ht="72" x14ac:dyDescent="0.2">
      <c r="A100" s="57">
        <v>58</v>
      </c>
      <c r="B100" s="58" t="s">
        <v>316</v>
      </c>
      <c r="C100" s="59">
        <v>1</v>
      </c>
      <c r="D100" s="60">
        <v>968.45</v>
      </c>
      <c r="E100" s="61">
        <v>170.24</v>
      </c>
      <c r="F100" s="60" t="s">
        <v>317</v>
      </c>
      <c r="G100" s="60">
        <v>968</v>
      </c>
      <c r="H100" s="60">
        <v>170</v>
      </c>
      <c r="I100" s="60" t="s">
        <v>318</v>
      </c>
      <c r="J100" s="60">
        <v>7685</v>
      </c>
      <c r="K100" s="61">
        <v>2294</v>
      </c>
      <c r="L100" s="61"/>
      <c r="M100" s="61"/>
      <c r="N100" s="61"/>
      <c r="O100" s="61"/>
      <c r="P100" s="61"/>
      <c r="Q100" s="61"/>
      <c r="R100" s="61"/>
      <c r="S100" s="61"/>
      <c r="T100" s="61"/>
      <c r="U100" s="61" t="s">
        <v>319</v>
      </c>
    </row>
    <row r="101" spans="1:21" s="24" customFormat="1" ht="72" x14ac:dyDescent="0.2">
      <c r="A101" s="57">
        <v>59</v>
      </c>
      <c r="B101" s="58" t="s">
        <v>320</v>
      </c>
      <c r="C101" s="59">
        <v>7</v>
      </c>
      <c r="D101" s="60">
        <v>35.729999999999997</v>
      </c>
      <c r="E101" s="61" t="s">
        <v>321</v>
      </c>
      <c r="F101" s="60">
        <v>15.37</v>
      </c>
      <c r="G101" s="60">
        <v>250</v>
      </c>
      <c r="H101" s="60" t="s">
        <v>322</v>
      </c>
      <c r="I101" s="60">
        <v>108</v>
      </c>
      <c r="J101" s="60">
        <v>1791</v>
      </c>
      <c r="K101" s="61" t="s">
        <v>323</v>
      </c>
      <c r="L101" s="61"/>
      <c r="M101" s="61"/>
      <c r="N101" s="61"/>
      <c r="O101" s="61"/>
      <c r="P101" s="61"/>
      <c r="Q101" s="61"/>
      <c r="R101" s="61"/>
      <c r="S101" s="61"/>
      <c r="T101" s="61"/>
      <c r="U101" s="61">
        <v>312</v>
      </c>
    </row>
    <row r="102" spans="1:21" s="24" customFormat="1" ht="36" x14ac:dyDescent="0.2">
      <c r="A102" s="57">
        <v>60</v>
      </c>
      <c r="B102" s="58" t="s">
        <v>324</v>
      </c>
      <c r="C102" s="59" t="s">
        <v>325</v>
      </c>
      <c r="D102" s="60">
        <v>23.61</v>
      </c>
      <c r="E102" s="61">
        <v>23.61</v>
      </c>
      <c r="F102" s="60"/>
      <c r="G102" s="60">
        <v>602</v>
      </c>
      <c r="H102" s="60">
        <v>602</v>
      </c>
      <c r="I102" s="60"/>
      <c r="J102" s="60">
        <v>3799</v>
      </c>
      <c r="K102" s="61">
        <v>3799</v>
      </c>
      <c r="L102" s="61"/>
      <c r="M102" s="61"/>
      <c r="N102" s="61"/>
      <c r="O102" s="61"/>
      <c r="P102" s="61"/>
      <c r="Q102" s="61"/>
      <c r="R102" s="61"/>
      <c r="S102" s="61"/>
      <c r="T102" s="61"/>
      <c r="U102" s="61"/>
    </row>
    <row r="103" spans="1:21" s="24" customFormat="1" ht="17.850000000000001" customHeight="1" x14ac:dyDescent="0.2">
      <c r="A103" s="55" t="s">
        <v>326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</row>
    <row r="104" spans="1:21" s="24" customFormat="1" ht="72" x14ac:dyDescent="0.2">
      <c r="A104" s="57">
        <v>61</v>
      </c>
      <c r="B104" s="58" t="s">
        <v>327</v>
      </c>
      <c r="C104" s="59" t="s">
        <v>328</v>
      </c>
      <c r="D104" s="60">
        <v>25.08</v>
      </c>
      <c r="E104" s="61">
        <v>25.08</v>
      </c>
      <c r="F104" s="60"/>
      <c r="G104" s="60">
        <v>1</v>
      </c>
      <c r="H104" s="60">
        <v>1</v>
      </c>
      <c r="I104" s="60"/>
      <c r="J104" s="60">
        <v>10</v>
      </c>
      <c r="K104" s="61">
        <v>10</v>
      </c>
      <c r="L104" s="61"/>
      <c r="M104" s="61"/>
      <c r="N104" s="61"/>
      <c r="O104" s="61"/>
      <c r="P104" s="61"/>
      <c r="Q104" s="61"/>
      <c r="R104" s="61"/>
      <c r="S104" s="61"/>
      <c r="T104" s="61"/>
      <c r="U104" s="61"/>
    </row>
    <row r="105" spans="1:21" s="24" customFormat="1" ht="72" x14ac:dyDescent="0.2">
      <c r="A105" s="62">
        <v>62</v>
      </c>
      <c r="B105" s="63" t="s">
        <v>329</v>
      </c>
      <c r="C105" s="64" t="s">
        <v>330</v>
      </c>
      <c r="D105" s="65">
        <v>25.08</v>
      </c>
      <c r="E105" s="66">
        <v>25.08</v>
      </c>
      <c r="F105" s="65"/>
      <c r="G105" s="65">
        <v>1</v>
      </c>
      <c r="H105" s="65">
        <v>1</v>
      </c>
      <c r="I105" s="65"/>
      <c r="J105" s="65">
        <v>15</v>
      </c>
      <c r="K105" s="66">
        <v>15</v>
      </c>
      <c r="L105" s="66"/>
      <c r="M105" s="66"/>
      <c r="N105" s="66"/>
      <c r="O105" s="66"/>
      <c r="P105" s="66"/>
      <c r="Q105" s="66"/>
      <c r="R105" s="66"/>
      <c r="S105" s="66"/>
      <c r="T105" s="66"/>
      <c r="U105" s="66"/>
    </row>
    <row r="106" spans="1:21" s="24" customFormat="1" ht="36" x14ac:dyDescent="0.2">
      <c r="A106" s="67" t="s">
        <v>331</v>
      </c>
      <c r="B106" s="68"/>
      <c r="C106" s="68"/>
      <c r="D106" s="68"/>
      <c r="E106" s="68"/>
      <c r="F106" s="68"/>
      <c r="G106" s="69">
        <v>12987</v>
      </c>
      <c r="H106" s="69" t="s">
        <v>332</v>
      </c>
      <c r="I106" s="69" t="s">
        <v>333</v>
      </c>
      <c r="J106" s="69">
        <v>79821</v>
      </c>
      <c r="K106" s="69" t="s">
        <v>334</v>
      </c>
      <c r="L106" s="69"/>
      <c r="M106" s="69"/>
      <c r="N106" s="69"/>
      <c r="O106" s="69"/>
      <c r="P106" s="69"/>
      <c r="Q106" s="69"/>
      <c r="R106" s="69"/>
      <c r="S106" s="69"/>
      <c r="T106" s="69"/>
      <c r="U106" s="69" t="s">
        <v>335</v>
      </c>
    </row>
    <row r="107" spans="1:21" s="24" customFormat="1" x14ac:dyDescent="0.2">
      <c r="A107" s="67" t="s">
        <v>336</v>
      </c>
      <c r="B107" s="68"/>
      <c r="C107" s="68"/>
      <c r="D107" s="68"/>
      <c r="E107" s="68"/>
      <c r="F107" s="68"/>
      <c r="G107" s="69"/>
      <c r="H107" s="69"/>
      <c r="I107" s="69"/>
      <c r="J107" s="69">
        <v>79927</v>
      </c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</row>
    <row r="108" spans="1:21" s="24" customFormat="1" x14ac:dyDescent="0.2">
      <c r="A108" s="67" t="s">
        <v>337</v>
      </c>
      <c r="B108" s="68"/>
      <c r="C108" s="68"/>
      <c r="D108" s="68"/>
      <c r="E108" s="68"/>
      <c r="F108" s="68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</row>
    <row r="109" spans="1:21" s="24" customFormat="1" ht="36" x14ac:dyDescent="0.2">
      <c r="A109" s="67" t="s">
        <v>338</v>
      </c>
      <c r="B109" s="68"/>
      <c r="C109" s="68"/>
      <c r="D109" s="68"/>
      <c r="E109" s="68"/>
      <c r="F109" s="68"/>
      <c r="G109" s="69"/>
      <c r="H109" s="69"/>
      <c r="I109" s="69"/>
      <c r="J109" s="69">
        <v>106</v>
      </c>
      <c r="K109" s="69" t="s">
        <v>339</v>
      </c>
      <c r="L109" s="69"/>
      <c r="M109" s="69"/>
      <c r="N109" s="69"/>
      <c r="O109" s="69"/>
      <c r="P109" s="69"/>
      <c r="Q109" s="69"/>
      <c r="R109" s="69"/>
      <c r="S109" s="69"/>
      <c r="T109" s="69"/>
      <c r="U109" s="69"/>
    </row>
    <row r="110" spans="1:21" s="24" customFormat="1" x14ac:dyDescent="0.2">
      <c r="A110" s="67" t="s">
        <v>340</v>
      </c>
      <c r="B110" s="68"/>
      <c r="C110" s="68"/>
      <c r="D110" s="68"/>
      <c r="E110" s="68"/>
      <c r="F110" s="68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</row>
    <row r="111" spans="1:21" s="24" customFormat="1" x14ac:dyDescent="0.2">
      <c r="A111" s="67" t="s">
        <v>341</v>
      </c>
      <c r="B111" s="68"/>
      <c r="C111" s="68"/>
      <c r="D111" s="68"/>
      <c r="E111" s="68"/>
      <c r="F111" s="68"/>
      <c r="G111" s="69">
        <v>2459</v>
      </c>
      <c r="H111" s="69"/>
      <c r="I111" s="69"/>
      <c r="J111" s="69">
        <v>28885</v>
      </c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</row>
    <row r="112" spans="1:21" s="24" customFormat="1" x14ac:dyDescent="0.2">
      <c r="A112" s="67" t="s">
        <v>342</v>
      </c>
      <c r="B112" s="68"/>
      <c r="C112" s="68"/>
      <c r="D112" s="68"/>
      <c r="E112" s="68"/>
      <c r="F112" s="68"/>
      <c r="G112" s="69">
        <v>8289</v>
      </c>
      <c r="H112" s="69"/>
      <c r="I112" s="69"/>
      <c r="J112" s="69">
        <v>40086</v>
      </c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</row>
    <row r="113" spans="1:21" s="24" customFormat="1" x14ac:dyDescent="0.2">
      <c r="A113" s="67" t="s">
        <v>343</v>
      </c>
      <c r="B113" s="68"/>
      <c r="C113" s="68"/>
      <c r="D113" s="68"/>
      <c r="E113" s="68"/>
      <c r="F113" s="68"/>
      <c r="G113" s="69">
        <v>2494</v>
      </c>
      <c r="H113" s="69"/>
      <c r="I113" s="69"/>
      <c r="J113" s="69">
        <v>14410</v>
      </c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</row>
    <row r="114" spans="1:21" s="24" customFormat="1" x14ac:dyDescent="0.2">
      <c r="A114" s="70" t="s">
        <v>344</v>
      </c>
      <c r="B114" s="71"/>
      <c r="C114" s="71"/>
      <c r="D114" s="71"/>
      <c r="E114" s="71"/>
      <c r="F114" s="71"/>
      <c r="G114" s="72">
        <v>2163</v>
      </c>
      <c r="H114" s="72"/>
      <c r="I114" s="72"/>
      <c r="J114" s="72">
        <v>24836</v>
      </c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</row>
    <row r="115" spans="1:21" s="24" customFormat="1" x14ac:dyDescent="0.2">
      <c r="A115" s="70" t="s">
        <v>345</v>
      </c>
      <c r="B115" s="71"/>
      <c r="C115" s="71"/>
      <c r="D115" s="71"/>
      <c r="E115" s="71"/>
      <c r="F115" s="71"/>
      <c r="G115" s="72">
        <v>1435</v>
      </c>
      <c r="H115" s="72"/>
      <c r="I115" s="72"/>
      <c r="J115" s="72">
        <v>15493</v>
      </c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</row>
    <row r="116" spans="1:21" s="24" customFormat="1" x14ac:dyDescent="0.2">
      <c r="A116" s="70" t="s">
        <v>346</v>
      </c>
      <c r="B116" s="71"/>
      <c r="C116" s="71"/>
      <c r="D116" s="71"/>
      <c r="E116" s="71"/>
      <c r="F116" s="71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</row>
    <row r="117" spans="1:21" s="24" customFormat="1" x14ac:dyDescent="0.2">
      <c r="A117" s="67" t="s">
        <v>347</v>
      </c>
      <c r="B117" s="68"/>
      <c r="C117" s="68"/>
      <c r="D117" s="68"/>
      <c r="E117" s="68"/>
      <c r="F117" s="68"/>
      <c r="G117" s="69">
        <v>15296</v>
      </c>
      <c r="H117" s="69"/>
      <c r="I117" s="69"/>
      <c r="J117" s="69">
        <v>110991</v>
      </c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</row>
    <row r="118" spans="1:21" s="24" customFormat="1" x14ac:dyDescent="0.2">
      <c r="A118" s="67" t="s">
        <v>348</v>
      </c>
      <c r="B118" s="68"/>
      <c r="C118" s="68"/>
      <c r="D118" s="68"/>
      <c r="E118" s="68"/>
      <c r="F118" s="68"/>
      <c r="G118" s="69">
        <v>1289</v>
      </c>
      <c r="H118" s="69"/>
      <c r="I118" s="69"/>
      <c r="J118" s="69">
        <v>9265</v>
      </c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</row>
    <row r="119" spans="1:21" s="24" customFormat="1" x14ac:dyDescent="0.2">
      <c r="A119" s="67" t="s">
        <v>349</v>
      </c>
      <c r="B119" s="68"/>
      <c r="C119" s="68"/>
      <c r="D119" s="68"/>
      <c r="E119" s="68"/>
      <c r="F119" s="68"/>
      <c r="G119" s="69">
        <v>16585</v>
      </c>
      <c r="H119" s="69"/>
      <c r="I119" s="69"/>
      <c r="J119" s="69">
        <v>120256</v>
      </c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</row>
    <row r="120" spans="1:21" s="24" customFormat="1" x14ac:dyDescent="0.2">
      <c r="A120" s="70" t="s">
        <v>350</v>
      </c>
      <c r="B120" s="71"/>
      <c r="C120" s="71"/>
      <c r="D120" s="71"/>
      <c r="E120" s="71"/>
      <c r="F120" s="71"/>
      <c r="G120" s="72">
        <v>16585</v>
      </c>
      <c r="H120" s="72"/>
      <c r="I120" s="72"/>
      <c r="J120" s="72">
        <v>120256</v>
      </c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</row>
    <row r="121" spans="1:21" s="24" customFormat="1" ht="12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</row>
    <row r="122" spans="1:21" s="24" customFormat="1" x14ac:dyDescent="0.2">
      <c r="A122" s="25"/>
      <c r="B122" s="29" t="s">
        <v>24</v>
      </c>
      <c r="C122" s="30"/>
      <c r="D122" s="31"/>
      <c r="E122" s="31"/>
      <c r="F122" s="30"/>
      <c r="G122" s="32">
        <f>IF(ISBLANK(X20),"",ROUND(Y20/X20,2)*100)</f>
        <v>88</v>
      </c>
      <c r="H122" s="4"/>
      <c r="I122" s="4"/>
      <c r="J122" s="32">
        <f>IF(ISBLANK(X21),"",ROUND(Y21/X21,2)*100)</f>
        <v>86</v>
      </c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</row>
    <row r="123" spans="1:21" s="24" customFormat="1" x14ac:dyDescent="0.2">
      <c r="A123" s="25"/>
      <c r="B123" s="29" t="s">
        <v>25</v>
      </c>
      <c r="C123" s="30"/>
      <c r="D123" s="31"/>
      <c r="E123" s="31"/>
      <c r="F123" s="30"/>
      <c r="G123" s="20">
        <f>IF(ISBLANK(X20),"",ROUND(Z20/X20,2)*100)</f>
        <v>57.999999999999993</v>
      </c>
      <c r="H123" s="6"/>
      <c r="I123" s="6"/>
      <c r="J123" s="20">
        <f>IF(ISBLANK(X21),"",ROUND(Z21/X21,2)*100)</f>
        <v>54</v>
      </c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</row>
    <row r="124" spans="1:21" s="24" customFormat="1" ht="12" x14ac:dyDescent="0.2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</row>
    <row r="125" spans="1:21" s="6" customFormat="1" ht="12" x14ac:dyDescent="0.2">
      <c r="A125" s="33" t="s">
        <v>32</v>
      </c>
    </row>
    <row r="126" spans="1:21" s="6" customFormat="1" ht="12" x14ac:dyDescent="0.2">
      <c r="A126" s="26"/>
    </row>
    <row r="127" spans="1:21" s="6" customFormat="1" ht="12" x14ac:dyDescent="0.2">
      <c r="A127" s="33" t="s">
        <v>33</v>
      </c>
    </row>
    <row r="128" spans="1:21" s="6" customFormat="1" ht="12" x14ac:dyDescent="0.2">
      <c r="A128" s="21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</row>
    <row r="129" spans="1:21" s="26" customForma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</sheetData>
  <mergeCells count="54">
    <mergeCell ref="A117:F117"/>
    <mergeCell ref="A118:F118"/>
    <mergeCell ref="A119:F119"/>
    <mergeCell ref="A120:F120"/>
    <mergeCell ref="A112:F112"/>
    <mergeCell ref="A113:F113"/>
    <mergeCell ref="A114:F114"/>
    <mergeCell ref="A115:F115"/>
    <mergeCell ref="A116:F116"/>
    <mergeCell ref="A107:F107"/>
    <mergeCell ref="A108:F108"/>
    <mergeCell ref="A109:F109"/>
    <mergeCell ref="A110:F110"/>
    <mergeCell ref="A111:F111"/>
    <mergeCell ref="A90:U90"/>
    <mergeCell ref="A93:U93"/>
    <mergeCell ref="A96:U96"/>
    <mergeCell ref="A103:U103"/>
    <mergeCell ref="A106:F106"/>
    <mergeCell ref="A65:U65"/>
    <mergeCell ref="A70:U70"/>
    <mergeCell ref="A73:U73"/>
    <mergeCell ref="A80:U80"/>
    <mergeCell ref="A88:U88"/>
    <mergeCell ref="A30:U30"/>
    <mergeCell ref="A31:U31"/>
    <mergeCell ref="A48:U48"/>
    <mergeCell ref="A59:U59"/>
    <mergeCell ref="A60:U60"/>
    <mergeCell ref="A11:U11"/>
    <mergeCell ref="A12:U12"/>
    <mergeCell ref="A13:U13"/>
    <mergeCell ref="A14:U14"/>
    <mergeCell ref="J16:U16"/>
    <mergeCell ref="A26:A28"/>
    <mergeCell ref="B26:B28"/>
    <mergeCell ref="C26:C28"/>
    <mergeCell ref="D26:F26"/>
    <mergeCell ref="D27:D28"/>
    <mergeCell ref="G21:H21"/>
    <mergeCell ref="J21:K21"/>
    <mergeCell ref="J27:J28"/>
    <mergeCell ref="G26:I26"/>
    <mergeCell ref="G16:I16"/>
    <mergeCell ref="G20:H20"/>
    <mergeCell ref="J17:K17"/>
    <mergeCell ref="J20:K20"/>
    <mergeCell ref="G18:H18"/>
    <mergeCell ref="G19:H19"/>
    <mergeCell ref="J26:U26"/>
    <mergeCell ref="G27:G28"/>
    <mergeCell ref="J18:K18"/>
    <mergeCell ref="J19:K19"/>
    <mergeCell ref="G17:H1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Татьяна Вадимовна</dc:creator>
  <cp:lastModifiedBy>Романова Татьяна Вадимовна</cp:lastModifiedBy>
  <cp:lastPrinted>2011-09-08T07:56:05Z</cp:lastPrinted>
  <dcterms:created xsi:type="dcterms:W3CDTF">2003-01-28T12:33:10Z</dcterms:created>
  <dcterms:modified xsi:type="dcterms:W3CDTF">2019-08-26T11:58:50Z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